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comments4.xml" ContentType="application/vnd.openxmlformats-officedocument.spreadsheetml.comments+xml"/>
  <Override PartName="/xl/threadedComments/threadedComment3.xml" ContentType="application/vnd.ms-excel.threadedcomments+xml"/>
  <Override PartName="/xl/drawings/drawing6.xml" ContentType="application/vnd.openxmlformats-officedocument.drawing+xml"/>
  <Override PartName="/xl/comments5.xml" ContentType="application/vnd.openxmlformats-officedocument.spreadsheetml.comments+xml"/>
  <Override PartName="/xl/threadedComments/threadedComment4.xml" ContentType="application/vnd.ms-excel.threadedcomments+xml"/>
  <Override PartName="/xl/drawings/drawing7.xml" ContentType="application/vnd.openxmlformats-officedocument.drawing+xml"/>
  <Override PartName="/xl/comments6.xml" ContentType="application/vnd.openxmlformats-officedocument.spreadsheetml.comments+xml"/>
  <Override PartName="/xl/threadedComments/threadedComment5.xml" ContentType="application/vnd.ms-excel.threadedcomments+xml"/>
  <Override PartName="/xl/drawings/drawing8.xml" ContentType="application/vnd.openxmlformats-officedocument.drawing+xml"/>
  <Override PartName="/xl/comments7.xml" ContentType="application/vnd.openxmlformats-officedocument.spreadsheetml.comments+xml"/>
  <Override PartName="/xl/threadedComments/threadedComment6.xml" ContentType="application/vnd.ms-excel.threadedcomments+xml"/>
  <Override PartName="/xl/drawings/drawing9.xml" ContentType="application/vnd.openxmlformats-officedocument.drawing+xml"/>
  <Override PartName="/xl/comments8.xml" ContentType="application/vnd.openxmlformats-officedocument.spreadsheetml.comments+xml"/>
  <Override PartName="/xl/threadedComments/threadedComment7.xml" ContentType="application/vnd.ms-excel.threadedcomments+xml"/>
  <Override PartName="/xl/drawings/drawing10.xml" ContentType="application/vnd.openxmlformats-officedocument.drawing+xml"/>
  <Override PartName="/xl/comments9.xml" ContentType="application/vnd.openxmlformats-officedocument.spreadsheetml.comments+xml"/>
  <Override PartName="/xl/threadedComments/threadedComment8.xml" ContentType="application/vnd.ms-excel.threadedcomments+xml"/>
  <Override PartName="/xl/drawings/drawing11.xml" ContentType="application/vnd.openxmlformats-officedocument.drawing+xml"/>
  <Override PartName="/xl/comments10.xml" ContentType="application/vnd.openxmlformats-officedocument.spreadsheetml.comments+xml"/>
  <Override PartName="/xl/threadedComments/threadedComment9.xml" ContentType="application/vnd.ms-excel.threadedcomments+xml"/>
  <Override PartName="/xl/drawings/drawing12.xml" ContentType="application/vnd.openxmlformats-officedocument.drawing+xml"/>
  <Override PartName="/xl/comments11.xml" ContentType="application/vnd.openxmlformats-officedocument.spreadsheetml.comments+xml"/>
  <Override PartName="/xl/threadedComments/threadedComment10.xml" ContentType="application/vnd.ms-excel.threadedcomments+xml"/>
  <Override PartName="/xl/drawings/drawing13.xml" ContentType="application/vnd.openxmlformats-officedocument.drawing+xml"/>
  <Override PartName="/xl/comments12.xml" ContentType="application/vnd.openxmlformats-officedocument.spreadsheetml.comments+xml"/>
  <Override PartName="/xl/threadedComments/threadedComment11.xml" ContentType="application/vnd.ms-excel.threadedcomments+xml"/>
  <Override PartName="/xl/drawings/drawing14.xml" ContentType="application/vnd.openxmlformats-officedocument.drawing+xml"/>
  <Override PartName="/xl/comments13.xml" ContentType="application/vnd.openxmlformats-officedocument.spreadsheetml.comments+xml"/>
  <Override PartName="/xl/threadedComments/threadedComment12.xml" ContentType="application/vnd.ms-excel.threadedcomments+xml"/>
  <Override PartName="/xl/drawings/drawing15.xml" ContentType="application/vnd.openxmlformats-officedocument.drawing+xml"/>
  <Override PartName="/xl/comments14.xml" ContentType="application/vnd.openxmlformats-officedocument.spreadsheetml.comments+xml"/>
  <Override PartName="/xl/threadedComments/threadedComment13.xml" ContentType="application/vnd.ms-excel.threadedcomments+xml"/>
  <Override PartName="/xl/drawings/drawing16.xml" ContentType="application/vnd.openxmlformats-officedocument.drawing+xml"/>
  <Override PartName="/xl/comments15.xml" ContentType="application/vnd.openxmlformats-officedocument.spreadsheetml.comments+xml"/>
  <Override PartName="/xl/threadedComments/threadedComment14.xml" ContentType="application/vnd.ms-excel.threadedcomments+xml"/>
  <Override PartName="/xl/drawings/drawing17.xml" ContentType="application/vnd.openxmlformats-officedocument.drawing+xml"/>
  <Override PartName="/xl/comments16.xml" ContentType="application/vnd.openxmlformats-officedocument.spreadsheetml.comments+xml"/>
  <Override PartName="/xl/threadedComments/threadedComment15.xml" ContentType="application/vnd.ms-excel.threadedcomments+xml"/>
  <Override PartName="/xl/drawings/drawing18.xml" ContentType="application/vnd.openxmlformats-officedocument.drawing+xml"/>
  <Override PartName="/xl/comments17.xml" ContentType="application/vnd.openxmlformats-officedocument.spreadsheetml.comments+xml"/>
  <Override PartName="/xl/threadedComments/threadedComment16.xml" ContentType="application/vnd.ms-excel.threadedcomments+xml"/>
  <Override PartName="/xl/drawings/drawing19.xml" ContentType="application/vnd.openxmlformats-officedocument.drawing+xml"/>
  <Override PartName="/xl/comments18.xml" ContentType="application/vnd.openxmlformats-officedocument.spreadsheetml.comments+xml"/>
  <Override PartName="/xl/threadedComments/threadedComment17.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hanikh\Desktop\AAS Platform\RFP\"/>
    </mc:Choice>
  </mc:AlternateContent>
  <xr:revisionPtr revIDLastSave="0" documentId="13_ncr:1_{6A2DA94A-F523-4BB8-A4E1-C286AF49EEF6}" xr6:coauthVersionLast="47" xr6:coauthVersionMax="47" xr10:uidLastSave="{00000000-0000-0000-0000-000000000000}"/>
  <bookViews>
    <workbookView xWindow="-108" yWindow="-108" windowWidth="23256" windowHeight="12576" tabRatio="815" firstSheet="8" activeTab="16" xr2:uid="{00000000-000D-0000-FFFF-FFFF00000000}"/>
  </bookViews>
  <sheets>
    <sheet name="grade of compliance range" sheetId="2" r:id="rId1"/>
    <sheet name="weight" sheetId="1" r:id="rId2"/>
    <sheet name="1-GENERAL REQUIRMENT" sheetId="12" r:id="rId3"/>
    <sheet name="2-Technical Requirment" sheetId="17" r:id="rId4"/>
    <sheet name="3-DSC" sheetId="3" r:id="rId5"/>
    <sheet name="4-DBA" sheetId="4" r:id="rId6"/>
    <sheet name="5-ISC" sheetId="5" r:id="rId7"/>
    <sheet name="6-BDEV" sheetId="6" r:id="rId8"/>
    <sheet name="7-BSS" sheetId="7" r:id="rId9"/>
    <sheet name="8-COPs" sheetId="8" r:id="rId10"/>
    <sheet name="9-Charging" sheetId="9" r:id="rId11"/>
    <sheet name="10-VAS" sheetId="10" r:id="rId12"/>
    <sheet name="11-TCS" sheetId="18" r:id="rId13"/>
    <sheet name="12-IIO_Infrastructure Req" sheetId="20" r:id="rId14"/>
    <sheet name="13-SOURCE CODE &amp; Documentation" sheetId="13" r:id="rId15"/>
    <sheet name="13-Data migration" sheetId="15" r:id="rId16"/>
    <sheet name="14-Testing Acceptance" sheetId="16" r:id="rId17"/>
    <sheet name="15-Training" sheetId="21" r:id="rId18"/>
    <sheet name="16-Support &amp; Maintenance" sheetId="22" r:id="rId19"/>
  </sheets>
  <definedNames>
    <definedName name="_xlnm.Print_Area" localSheetId="0">'grade of compliance range'!$A$1:$M$13</definedName>
    <definedName name="_xlnm.Print_Area" localSheetId="1">weight!$A$1:$Q$37</definedName>
    <definedName name="_xlnm.Print_Titles" localSheetId="1">weight!$8:$8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3" i="16" l="1"/>
  <c r="A34" i="16"/>
  <c r="A31" i="16"/>
  <c r="A10" i="22" l="1"/>
  <c r="A11" i="22"/>
  <c r="A12" i="22"/>
  <c r="A13" i="22"/>
  <c r="A14" i="22"/>
  <c r="A15" i="22"/>
  <c r="A16" i="22"/>
  <c r="A17" i="22"/>
  <c r="A18" i="22"/>
  <c r="A19" i="22"/>
  <c r="A20" i="22"/>
  <c r="A21" i="22"/>
  <c r="A22" i="22"/>
  <c r="A23" i="22"/>
  <c r="A9" i="22"/>
  <c r="A10" i="21"/>
  <c r="A11" i="21"/>
  <c r="A12" i="21"/>
  <c r="A13" i="21"/>
  <c r="A14" i="21"/>
  <c r="A15" i="21"/>
  <c r="A16" i="21"/>
  <c r="A9" i="21"/>
  <c r="A22" i="16"/>
  <c r="A23" i="16"/>
  <c r="A24" i="16"/>
  <c r="A25" i="16"/>
  <c r="A26" i="16"/>
  <c r="A27" i="16"/>
  <c r="A28" i="16"/>
  <c r="A29" i="16"/>
  <c r="A30" i="16"/>
  <c r="A32" i="16"/>
  <c r="A10" i="16"/>
  <c r="A11" i="16"/>
  <c r="A12" i="16"/>
  <c r="A13" i="16"/>
  <c r="A14" i="16"/>
  <c r="A15" i="16"/>
  <c r="A16" i="16"/>
  <c r="A17" i="16"/>
  <c r="A18" i="16"/>
  <c r="A19" i="16"/>
  <c r="A20" i="16"/>
  <c r="A21" i="16"/>
  <c r="A9" i="16"/>
  <c r="A10" i="15"/>
  <c r="A11" i="15"/>
  <c r="A12" i="15"/>
  <c r="A13" i="15"/>
  <c r="A14" i="15"/>
  <c r="A15" i="15"/>
  <c r="A16" i="15"/>
  <c r="A17" i="15"/>
  <c r="A18" i="15"/>
  <c r="A19" i="15"/>
  <c r="A20" i="15"/>
  <c r="A21" i="15"/>
  <c r="A22" i="15"/>
  <c r="A23" i="15"/>
  <c r="A24" i="15"/>
  <c r="A25" i="15"/>
  <c r="A26" i="15"/>
  <c r="A27" i="15"/>
  <c r="A28" i="15"/>
  <c r="A29" i="15"/>
  <c r="A30" i="15"/>
  <c r="A9" i="15"/>
  <c r="A9" i="13"/>
  <c r="A10" i="13"/>
  <c r="A11" i="13"/>
  <c r="A12" i="13"/>
  <c r="A13" i="13"/>
  <c r="A14" i="13"/>
  <c r="A15" i="13"/>
  <c r="A16" i="13"/>
  <c r="A17" i="13"/>
  <c r="A18" i="13"/>
  <c r="A19" i="13"/>
  <c r="A20" i="13"/>
  <c r="A21" i="13"/>
  <c r="A10" i="20"/>
  <c r="A11" i="20"/>
  <c r="A12" i="20"/>
  <c r="A13" i="20"/>
  <c r="A14" i="20"/>
  <c r="A15" i="20"/>
  <c r="A16" i="20"/>
  <c r="A17" i="20"/>
  <c r="A18" i="20"/>
  <c r="A19" i="20"/>
  <c r="A20" i="20"/>
  <c r="A21" i="20"/>
  <c r="A22" i="20"/>
  <c r="A9" i="20"/>
  <c r="D36" i="16"/>
  <c r="G36" i="16"/>
  <c r="H36" i="16"/>
  <c r="I36" i="16"/>
  <c r="J36" i="16"/>
  <c r="K36" i="16"/>
  <c r="K25" i="22"/>
  <c r="K26" i="22" s="1"/>
  <c r="J25" i="22"/>
  <c r="I25" i="22"/>
  <c r="H25" i="22"/>
  <c r="H26" i="22" s="1"/>
  <c r="G25" i="22"/>
  <c r="G26" i="22" s="1"/>
  <c r="D25" i="22"/>
  <c r="K18" i="21"/>
  <c r="K19" i="21" s="1"/>
  <c r="J18" i="21"/>
  <c r="I18" i="21"/>
  <c r="I19" i="21" s="1"/>
  <c r="H18" i="21"/>
  <c r="H19" i="21" s="1"/>
  <c r="G18" i="21"/>
  <c r="G19" i="21" s="1"/>
  <c r="J19" i="21"/>
  <c r="D18" i="21"/>
  <c r="Q19" i="1"/>
  <c r="P19" i="1"/>
  <c r="O19" i="1"/>
  <c r="N19" i="1"/>
  <c r="M19" i="1"/>
  <c r="L19" i="1"/>
  <c r="E9" i="1"/>
  <c r="G29" i="12"/>
  <c r="I13" i="1"/>
  <c r="H13" i="1"/>
  <c r="G13" i="1"/>
  <c r="F13" i="1"/>
  <c r="E13" i="1"/>
  <c r="I15" i="18"/>
  <c r="K15" i="18"/>
  <c r="J15" i="18"/>
  <c r="H15" i="18"/>
  <c r="G15" i="18"/>
  <c r="D15" i="18"/>
  <c r="L20" i="1"/>
  <c r="M20" i="1"/>
  <c r="N20" i="1"/>
  <c r="O20" i="1"/>
  <c r="P20" i="1"/>
  <c r="Q20" i="1"/>
  <c r="G244" i="17"/>
  <c r="D244" i="17"/>
  <c r="A9" i="9"/>
  <c r="A9" i="18"/>
  <c r="A10" i="18"/>
  <c r="I11" i="1"/>
  <c r="H11" i="1"/>
  <c r="G11" i="1"/>
  <c r="F11" i="1"/>
  <c r="E11" i="1"/>
  <c r="K37" i="16" l="1"/>
  <c r="G37" i="16"/>
  <c r="J37" i="16"/>
  <c r="I37" i="16"/>
  <c r="H37" i="16"/>
  <c r="I26" i="22"/>
  <c r="J26" i="22"/>
  <c r="H16" i="18"/>
  <c r="I16" i="18"/>
  <c r="J16" i="18"/>
  <c r="K16" i="18"/>
  <c r="G16" i="18"/>
  <c r="K32" i="15"/>
  <c r="D22" i="13"/>
  <c r="K22" i="13"/>
  <c r="J22" i="13"/>
  <c r="I22" i="13"/>
  <c r="H22" i="13"/>
  <c r="G22" i="13"/>
  <c r="K244" i="17"/>
  <c r="J244" i="17"/>
  <c r="I244" i="17"/>
  <c r="H244" i="17"/>
  <c r="I28" i="12"/>
  <c r="K28" i="12"/>
  <c r="J28" i="12"/>
  <c r="H28" i="12"/>
  <c r="G28" i="12"/>
  <c r="A10" i="12"/>
  <c r="A11" i="12"/>
  <c r="A12" i="12"/>
  <c r="A13" i="12"/>
  <c r="A14" i="12"/>
  <c r="A15" i="12"/>
  <c r="A16" i="12"/>
  <c r="A17" i="12"/>
  <c r="A18" i="12"/>
  <c r="A19" i="12"/>
  <c r="A20" i="12"/>
  <c r="A21" i="12"/>
  <c r="A22" i="12"/>
  <c r="A23" i="12"/>
  <c r="A24" i="12"/>
  <c r="A25" i="12"/>
  <c r="A26" i="12"/>
  <c r="D28" i="12"/>
  <c r="A9" i="10"/>
  <c r="A9" i="12"/>
  <c r="L18" i="1"/>
  <c r="M22" i="1"/>
  <c r="N22" i="1"/>
  <c r="O22" i="1"/>
  <c r="P22" i="1"/>
  <c r="Q22" i="1"/>
  <c r="L21" i="1"/>
  <c r="M21" i="1"/>
  <c r="N21" i="1"/>
  <c r="O21" i="1"/>
  <c r="P21" i="1"/>
  <c r="Q21" i="1"/>
  <c r="M18" i="1"/>
  <c r="N18" i="1"/>
  <c r="O18" i="1"/>
  <c r="P18" i="1"/>
  <c r="Q18" i="1"/>
  <c r="L17" i="1"/>
  <c r="M17" i="1"/>
  <c r="N17" i="1"/>
  <c r="O17" i="1"/>
  <c r="P17" i="1"/>
  <c r="Q17" i="1"/>
  <c r="C24" i="1"/>
  <c r="B10" i="10"/>
  <c r="A10" i="10" s="1"/>
  <c r="D11" i="6"/>
  <c r="D32" i="15"/>
  <c r="J32" i="15"/>
  <c r="I32" i="15"/>
  <c r="H32" i="15"/>
  <c r="G32" i="15"/>
  <c r="K93" i="10"/>
  <c r="J93" i="10"/>
  <c r="I93" i="10"/>
  <c r="H93" i="10"/>
  <c r="G93" i="10"/>
  <c r="D93" i="10"/>
  <c r="K11" i="9"/>
  <c r="J11" i="9"/>
  <c r="I11" i="9"/>
  <c r="H11" i="9"/>
  <c r="G11" i="9"/>
  <c r="D11" i="9"/>
  <c r="A11" i="18" l="1"/>
  <c r="B11" i="10"/>
  <c r="K245" i="17"/>
  <c r="I10" i="1" s="1"/>
  <c r="G23" i="13"/>
  <c r="G245" i="17"/>
  <c r="E10" i="1" s="1"/>
  <c r="H245" i="17"/>
  <c r="F10" i="1" s="1"/>
  <c r="I245" i="17"/>
  <c r="G10" i="1" s="1"/>
  <c r="J245" i="17"/>
  <c r="H10" i="1" s="1"/>
  <c r="J29" i="12"/>
  <c r="H9" i="1" s="1"/>
  <c r="I29" i="12"/>
  <c r="G9" i="1" s="1"/>
  <c r="K29" i="12"/>
  <c r="I9" i="1" s="1"/>
  <c r="H29" i="12"/>
  <c r="F9" i="1" s="1"/>
  <c r="K33" i="15"/>
  <c r="I33" i="15"/>
  <c r="G33" i="15"/>
  <c r="J33" i="15"/>
  <c r="H33" i="15"/>
  <c r="H23" i="13"/>
  <c r="I23" i="13"/>
  <c r="K23" i="13"/>
  <c r="J23" i="13"/>
  <c r="J94" i="10"/>
  <c r="I94" i="10"/>
  <c r="G94" i="10"/>
  <c r="K94" i="10"/>
  <c r="H94" i="10"/>
  <c r="G12" i="9"/>
  <c r="H12" i="9"/>
  <c r="I12" i="9"/>
  <c r="J12" i="9"/>
  <c r="K12" i="9"/>
  <c r="K19" i="8"/>
  <c r="J19" i="8"/>
  <c r="I19" i="8"/>
  <c r="H19" i="8"/>
  <c r="G19" i="8"/>
  <c r="D19" i="8"/>
  <c r="K25" i="7"/>
  <c r="K26" i="7"/>
  <c r="J25" i="7"/>
  <c r="I25" i="7"/>
  <c r="I26" i="7" s="1"/>
  <c r="H25" i="7"/>
  <c r="H26" i="7" s="1"/>
  <c r="G25" i="7"/>
  <c r="D25" i="7"/>
  <c r="J26" i="7" s="1"/>
  <c r="K11" i="6"/>
  <c r="K12" i="6" s="1"/>
  <c r="J11" i="6"/>
  <c r="J12" i="6"/>
  <c r="I11" i="6"/>
  <c r="H11" i="6"/>
  <c r="G11" i="6"/>
  <c r="D132" i="5"/>
  <c r="K133" i="5" s="1"/>
  <c r="K132" i="5"/>
  <c r="J132" i="5"/>
  <c r="I132" i="5"/>
  <c r="H132" i="5"/>
  <c r="G132" i="5"/>
  <c r="G133" i="5" s="1"/>
  <c r="K86" i="4"/>
  <c r="J86" i="4"/>
  <c r="I86" i="4"/>
  <c r="H86" i="4"/>
  <c r="G86" i="4"/>
  <c r="D86" i="4"/>
  <c r="K22" i="3"/>
  <c r="J22" i="3"/>
  <c r="I22" i="3"/>
  <c r="H22" i="3"/>
  <c r="D21" i="3"/>
  <c r="K21" i="3"/>
  <c r="H21" i="3"/>
  <c r="I21" i="3"/>
  <c r="J21" i="3"/>
  <c r="G21" i="3"/>
  <c r="A9" i="8"/>
  <c r="A10" i="8"/>
  <c r="A11" i="8"/>
  <c r="A9" i="7"/>
  <c r="A23" i="7"/>
  <c r="A10" i="7"/>
  <c r="A9" i="6"/>
  <c r="A10" i="5"/>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9" i="4"/>
  <c r="A10" i="3"/>
  <c r="A9" i="3"/>
  <c r="A19" i="3"/>
  <c r="J87" i="4" l="1"/>
  <c r="H12" i="1" s="1"/>
  <c r="G87" i="4"/>
  <c r="E12" i="1" s="1"/>
  <c r="A12" i="18"/>
  <c r="B12" i="10"/>
  <c r="A11" i="10"/>
  <c r="I20" i="8"/>
  <c r="H20" i="8"/>
  <c r="G20" i="8"/>
  <c r="J20" i="8"/>
  <c r="K20" i="8"/>
  <c r="A22" i="7"/>
  <c r="A14" i="7"/>
  <c r="A21" i="7"/>
  <c r="A13" i="7"/>
  <c r="A17" i="7"/>
  <c r="A20" i="7"/>
  <c r="A12" i="7"/>
  <c r="A19" i="7"/>
  <c r="A11" i="7"/>
  <c r="A18" i="7"/>
  <c r="A16" i="7"/>
  <c r="A15" i="7"/>
  <c r="A12" i="5"/>
  <c r="A11" i="5"/>
  <c r="G12" i="6"/>
  <c r="H12" i="6"/>
  <c r="I12" i="6"/>
  <c r="H133" i="5"/>
  <c r="J133" i="5"/>
  <c r="I133" i="5"/>
  <c r="H87" i="4"/>
  <c r="F12" i="1" s="1"/>
  <c r="I87" i="4"/>
  <c r="G12" i="1" s="1"/>
  <c r="K87" i="4"/>
  <c r="I12" i="1" s="1"/>
  <c r="G22" i="3"/>
  <c r="A13" i="3"/>
  <c r="A11" i="3"/>
  <c r="A18" i="3"/>
  <c r="A17" i="3"/>
  <c r="A12" i="3"/>
  <c r="A16" i="3"/>
  <c r="A15" i="3"/>
  <c r="A14" i="3"/>
  <c r="A14" i="18" l="1"/>
  <c r="A13" i="18"/>
  <c r="B13" i="10"/>
  <c r="A12" i="10"/>
  <c r="A12" i="8"/>
  <c r="A13" i="5"/>
  <c r="Q11" i="1"/>
  <c r="Q12" i="1"/>
  <c r="Q13" i="1"/>
  <c r="Q14" i="1"/>
  <c r="Q15" i="1"/>
  <c r="Q16" i="1"/>
  <c r="Q23" i="1"/>
  <c r="Q10" i="1"/>
  <c r="P11" i="1"/>
  <c r="P12" i="1"/>
  <c r="P13" i="1"/>
  <c r="P14" i="1"/>
  <c r="P15" i="1"/>
  <c r="P16" i="1"/>
  <c r="P23" i="1"/>
  <c r="P10" i="1"/>
  <c r="O23" i="1"/>
  <c r="O11" i="1"/>
  <c r="O12" i="1"/>
  <c r="O13" i="1"/>
  <c r="O14" i="1"/>
  <c r="O15" i="1"/>
  <c r="O16" i="1"/>
  <c r="O10" i="1"/>
  <c r="N11" i="1"/>
  <c r="N12" i="1"/>
  <c r="N13" i="1"/>
  <c r="N14" i="1"/>
  <c r="N15" i="1"/>
  <c r="N16" i="1"/>
  <c r="N23" i="1"/>
  <c r="N10" i="1"/>
  <c r="M11" i="1"/>
  <c r="M12" i="1"/>
  <c r="M13" i="1"/>
  <c r="M14" i="1"/>
  <c r="M15" i="1"/>
  <c r="M16" i="1"/>
  <c r="M23" i="1"/>
  <c r="M10" i="1"/>
  <c r="L23" i="1"/>
  <c r="L11" i="1"/>
  <c r="L12" i="1"/>
  <c r="L13" i="1"/>
  <c r="L14" i="1"/>
  <c r="L15" i="1"/>
  <c r="L16" i="1"/>
  <c r="L10" i="1"/>
  <c r="Q9" i="1"/>
  <c r="P9" i="1"/>
  <c r="O9" i="1"/>
  <c r="N9" i="1"/>
  <c r="M9" i="1"/>
  <c r="L9" i="1"/>
  <c r="B14" i="10" l="1"/>
  <c r="A13" i="10"/>
  <c r="A13" i="8"/>
  <c r="A14" i="5"/>
  <c r="Q24" i="1"/>
  <c r="M24" i="1"/>
  <c r="L24" i="1"/>
  <c r="P24" i="1"/>
  <c r="N24" i="1"/>
  <c r="O24" i="1"/>
  <c r="G26" i="7"/>
  <c r="B15" i="10" l="1"/>
  <c r="A14" i="10"/>
  <c r="A14" i="8"/>
  <c r="A15" i="5"/>
  <c r="B16" i="10" l="1"/>
  <c r="A15" i="10"/>
  <c r="A15" i="8"/>
  <c r="A16" i="5"/>
  <c r="B17" i="10" l="1"/>
  <c r="A16" i="10"/>
  <c r="A17" i="8"/>
  <c r="A16" i="8"/>
  <c r="A17" i="5"/>
  <c r="B18" i="10" l="1"/>
  <c r="A17" i="10"/>
  <c r="A18" i="5"/>
  <c r="B19" i="10" l="1"/>
  <c r="A18" i="10"/>
  <c r="A19" i="5"/>
  <c r="B20" i="10" l="1"/>
  <c r="A19" i="10"/>
  <c r="A20" i="5"/>
  <c r="B21" i="10" l="1"/>
  <c r="A20" i="10"/>
  <c r="A21" i="5"/>
  <c r="B22" i="10" l="1"/>
  <c r="A21" i="10"/>
  <c r="A22" i="5"/>
  <c r="B23" i="10" l="1"/>
  <c r="A22" i="10"/>
  <c r="A23" i="5"/>
  <c r="B24" i="10" l="1"/>
  <c r="A23" i="10"/>
  <c r="A24" i="5"/>
  <c r="B25" i="10" l="1"/>
  <c r="A24" i="10"/>
  <c r="A25" i="5"/>
  <c r="B26" i="10" l="1"/>
  <c r="A25" i="10"/>
  <c r="A26" i="5"/>
  <c r="B27" i="10" l="1"/>
  <c r="A26" i="10"/>
  <c r="A27" i="5"/>
  <c r="B28" i="10" l="1"/>
  <c r="A27" i="10"/>
  <c r="A28" i="5"/>
  <c r="B29" i="10" l="1"/>
  <c r="A28" i="10"/>
  <c r="A29" i="5"/>
  <c r="B30" i="10" l="1"/>
  <c r="A29" i="10"/>
  <c r="A30" i="5"/>
  <c r="B31" i="10" l="1"/>
  <c r="A30" i="10"/>
  <c r="A31" i="5"/>
  <c r="B32" i="10" l="1"/>
  <c r="A31" i="10"/>
  <c r="A32" i="5"/>
  <c r="B33" i="10" l="1"/>
  <c r="A32" i="10"/>
  <c r="A33" i="5"/>
  <c r="B34" i="10" l="1"/>
  <c r="A33" i="10"/>
  <c r="A34" i="5"/>
  <c r="B35" i="10" l="1"/>
  <c r="A34" i="10"/>
  <c r="A35" i="5"/>
  <c r="B36" i="10" l="1"/>
  <c r="A35" i="10"/>
  <c r="A36" i="5"/>
  <c r="B37" i="10" l="1"/>
  <c r="A36" i="10"/>
  <c r="A37" i="5"/>
  <c r="B38" i="10" l="1"/>
  <c r="A37" i="10"/>
  <c r="A38" i="5"/>
  <c r="B39" i="10" l="1"/>
  <c r="A38" i="10"/>
  <c r="A39" i="5"/>
  <c r="B40" i="10" l="1"/>
  <c r="A39" i="10"/>
  <c r="A40" i="5"/>
  <c r="B41" i="10" l="1"/>
  <c r="A40" i="10"/>
  <c r="A41" i="5"/>
  <c r="B42" i="10" l="1"/>
  <c r="A41" i="10"/>
  <c r="A42" i="5"/>
  <c r="B43" i="10" l="1"/>
  <c r="A42" i="10"/>
  <c r="A43" i="5"/>
  <c r="B44" i="10" l="1"/>
  <c r="A43" i="10"/>
  <c r="A44" i="5"/>
  <c r="B45" i="10" l="1"/>
  <c r="A44" i="10"/>
  <c r="A45" i="5"/>
  <c r="B46" i="10" l="1"/>
  <c r="A45" i="10"/>
  <c r="A46" i="5"/>
  <c r="B47" i="10" l="1"/>
  <c r="A46" i="10"/>
  <c r="A47" i="5"/>
  <c r="B48" i="10" l="1"/>
  <c r="A47" i="10"/>
  <c r="A48" i="5"/>
  <c r="B49" i="10" l="1"/>
  <c r="A48" i="10"/>
  <c r="A49" i="5"/>
  <c r="B50" i="10" l="1"/>
  <c r="A49" i="10"/>
  <c r="A50" i="5"/>
  <c r="B51" i="10" l="1"/>
  <c r="A50" i="10"/>
  <c r="A51" i="5"/>
  <c r="B52" i="10" l="1"/>
  <c r="A51" i="10"/>
  <c r="A52" i="5"/>
  <c r="B53" i="10" l="1"/>
  <c r="A52" i="10"/>
  <c r="A53" i="5"/>
  <c r="B54" i="10" l="1"/>
  <c r="A53" i="10"/>
  <c r="A54" i="5"/>
  <c r="B55" i="10" l="1"/>
  <c r="A54" i="10"/>
  <c r="A55" i="5"/>
  <c r="B56" i="10" l="1"/>
  <c r="A55" i="10"/>
  <c r="A56" i="5"/>
  <c r="B57" i="10" l="1"/>
  <c r="A56" i="10"/>
  <c r="A57" i="5"/>
  <c r="B58" i="10" l="1"/>
  <c r="A57" i="10"/>
  <c r="A58" i="5"/>
  <c r="B59" i="10" l="1"/>
  <c r="A58" i="10"/>
  <c r="A59" i="5"/>
  <c r="B60" i="10" l="1"/>
  <c r="A59" i="10"/>
  <c r="A60" i="5"/>
  <c r="B61" i="10" l="1"/>
  <c r="A60" i="10"/>
  <c r="A61" i="5"/>
  <c r="B62" i="10" l="1"/>
  <c r="A61" i="10"/>
  <c r="A62" i="5"/>
  <c r="B63" i="10" l="1"/>
  <c r="A62" i="10"/>
  <c r="A63" i="5"/>
  <c r="B64" i="10" l="1"/>
  <c r="A63" i="10"/>
  <c r="A64" i="5"/>
  <c r="B65" i="10" l="1"/>
  <c r="A64" i="10"/>
  <c r="A65" i="5"/>
  <c r="B66" i="10" l="1"/>
  <c r="A65" i="10"/>
  <c r="A66" i="5"/>
  <c r="B67" i="10" l="1"/>
  <c r="A66" i="10"/>
  <c r="A67" i="5"/>
  <c r="B68" i="10" l="1"/>
  <c r="A67" i="10"/>
  <c r="A68" i="5"/>
  <c r="B69" i="10" l="1"/>
  <c r="A68" i="10"/>
  <c r="A69" i="5"/>
  <c r="B70" i="10" l="1"/>
  <c r="A69" i="10"/>
  <c r="A70" i="5"/>
  <c r="B71" i="10" l="1"/>
  <c r="A70" i="10"/>
  <c r="A71" i="5"/>
  <c r="B72" i="10" l="1"/>
  <c r="A71" i="10"/>
  <c r="A72" i="5"/>
  <c r="B73" i="10" l="1"/>
  <c r="A72" i="10"/>
  <c r="A73" i="5"/>
  <c r="B74" i="10" l="1"/>
  <c r="A73" i="10"/>
  <c r="A74" i="5"/>
  <c r="B75" i="10" l="1"/>
  <c r="A74" i="10"/>
  <c r="A75" i="5"/>
  <c r="B76" i="10" l="1"/>
  <c r="A75" i="10"/>
  <c r="A76" i="5"/>
  <c r="B77" i="10" l="1"/>
  <c r="A76" i="10"/>
  <c r="A77" i="5"/>
  <c r="B78" i="10" l="1"/>
  <c r="A77" i="10"/>
  <c r="A78" i="5"/>
  <c r="B79" i="10" l="1"/>
  <c r="A78" i="10"/>
  <c r="A79" i="5"/>
  <c r="B80" i="10" l="1"/>
  <c r="A79" i="10"/>
  <c r="A80" i="5"/>
  <c r="B81" i="10" l="1"/>
  <c r="A80" i="10"/>
  <c r="A81" i="5"/>
  <c r="B82" i="10" l="1"/>
  <c r="A81" i="10"/>
  <c r="A82" i="5"/>
  <c r="B83" i="10" l="1"/>
  <c r="A82" i="10"/>
  <c r="A83" i="5"/>
  <c r="B84" i="10" l="1"/>
  <c r="A83" i="10"/>
  <c r="A84" i="5"/>
  <c r="B85" i="10" l="1"/>
  <c r="A84" i="10"/>
  <c r="A85" i="5"/>
  <c r="B86" i="10" l="1"/>
  <c r="A85" i="10"/>
  <c r="A86" i="5"/>
  <c r="B87" i="10" l="1"/>
  <c r="A86" i="10"/>
  <c r="A87" i="5"/>
  <c r="B88" i="10" l="1"/>
  <c r="A87" i="10"/>
  <c r="A88" i="5"/>
  <c r="B89" i="10" l="1"/>
  <c r="A88" i="10"/>
  <c r="A89" i="5"/>
  <c r="B90" i="10" l="1"/>
  <c r="A89" i="10"/>
  <c r="A90" i="5"/>
  <c r="B91" i="10" l="1"/>
  <c r="A91" i="10" s="1"/>
  <c r="A90" i="10"/>
  <c r="A91" i="5"/>
  <c r="A92" i="5" l="1"/>
  <c r="A93" i="5" l="1"/>
  <c r="A94" i="5" l="1"/>
  <c r="A95" i="5" l="1"/>
  <c r="A96" i="5" l="1"/>
  <c r="A97" i="5" l="1"/>
  <c r="A98" i="5" l="1"/>
  <c r="A99" i="5" l="1"/>
  <c r="A100" i="5" l="1"/>
  <c r="A101" i="5" l="1"/>
  <c r="A102" i="5" l="1"/>
  <c r="A103" i="5" l="1"/>
  <c r="A104" i="5" l="1"/>
  <c r="A105" i="5" l="1"/>
  <c r="A106" i="5" l="1"/>
  <c r="A107" i="5" l="1"/>
  <c r="A108" i="5" l="1"/>
  <c r="A109" i="5" l="1"/>
  <c r="A110" i="5" l="1"/>
  <c r="A111" i="5" l="1"/>
  <c r="A112" i="5" l="1"/>
  <c r="A113" i="5" l="1"/>
  <c r="A114" i="5" l="1"/>
  <c r="A115" i="5" l="1"/>
  <c r="A116" i="5" l="1"/>
  <c r="A117" i="5" l="1"/>
  <c r="A118" i="5" l="1"/>
  <c r="A119" i="5" l="1"/>
  <c r="A120" i="5" l="1"/>
  <c r="A121" i="5" l="1"/>
  <c r="A122" i="5" l="1"/>
  <c r="A123" i="5" l="1"/>
  <c r="A124" i="5" l="1"/>
  <c r="A125" i="5" l="1"/>
  <c r="A126" i="5" l="1"/>
  <c r="A127" i="5" l="1"/>
  <c r="A128" i="5" l="1"/>
  <c r="A130" i="5" l="1"/>
  <c r="A12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0000000-0006-0000-0100-000001000000}">
      <text>
        <r>
          <rPr>
            <b/>
            <sz val="8"/>
            <color indexed="81"/>
            <rFont val="Tahoma"/>
            <family val="2"/>
          </rPr>
          <t>Entity (Department/ Unit) that identified the requirement and that will be responsible for its evaluation.</t>
        </r>
      </text>
    </comment>
    <comment ref="E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00000000-0006-0000-0100-000008000000}">
      <text>
        <r>
          <rPr>
            <b/>
            <sz val="8"/>
            <color indexed="81"/>
            <rFont val="Tahoma"/>
            <family val="2"/>
          </rPr>
          <t>Evaluators Comments</t>
        </r>
      </text>
    </comment>
    <comment ref="F11" authorId="0" shapeId="0" xr:uid="{00000000-0006-0000-0100-000009000000}">
      <text>
        <r>
          <rPr>
            <b/>
            <sz val="8"/>
            <color indexed="81"/>
            <rFont val="Tahoma"/>
            <family val="2"/>
          </rPr>
          <t>Evaluators Comments</t>
        </r>
      </text>
    </comment>
    <comment ref="G11" authorId="0" shapeId="0" xr:uid="{00000000-0006-0000-0100-00000A000000}">
      <text>
        <r>
          <rPr>
            <b/>
            <sz val="8"/>
            <color indexed="81"/>
            <rFont val="Tahoma"/>
            <family val="2"/>
          </rPr>
          <t>Evaluators Comments</t>
        </r>
      </text>
    </comment>
    <comment ref="H11" authorId="0" shapeId="0" xr:uid="{00000000-0006-0000-0100-00000B000000}">
      <text>
        <r>
          <rPr>
            <b/>
            <sz val="8"/>
            <color indexed="81"/>
            <rFont val="Tahoma"/>
            <family val="2"/>
          </rPr>
          <t>Evaluators Comments</t>
        </r>
      </text>
    </comment>
    <comment ref="I11" authorId="0" shapeId="0" xr:uid="{00000000-0006-0000-0100-00000C000000}">
      <text>
        <r>
          <rPr>
            <b/>
            <sz val="8"/>
            <color indexed="81"/>
            <rFont val="Tahoma"/>
            <family val="2"/>
          </rPr>
          <t>Evaluators Comments</t>
        </r>
      </text>
    </comment>
    <comment ref="J11" authorId="0" shapeId="0" xr:uid="{00000000-0006-0000-0100-00000D000000}">
      <text>
        <r>
          <rPr>
            <b/>
            <sz val="8"/>
            <color indexed="81"/>
            <rFont val="Tahoma"/>
            <family val="2"/>
          </rPr>
          <t>Evaluators Comments</t>
        </r>
      </text>
    </comment>
    <comment ref="E12" authorId="0" shapeId="0" xr:uid="{00000000-0006-0000-0100-00000E000000}">
      <text>
        <r>
          <rPr>
            <b/>
            <sz val="8"/>
            <color indexed="81"/>
            <rFont val="Tahoma"/>
            <family val="2"/>
          </rPr>
          <t>Evaluators Comments</t>
        </r>
      </text>
    </comment>
    <comment ref="F12" authorId="0" shapeId="0" xr:uid="{00000000-0006-0000-0100-00000F000000}">
      <text>
        <r>
          <rPr>
            <b/>
            <sz val="8"/>
            <color indexed="81"/>
            <rFont val="Tahoma"/>
            <family val="2"/>
          </rPr>
          <t>Evaluators Comments</t>
        </r>
      </text>
    </comment>
    <comment ref="G12" authorId="0" shapeId="0" xr:uid="{00000000-0006-0000-0100-000010000000}">
      <text>
        <r>
          <rPr>
            <b/>
            <sz val="8"/>
            <color indexed="81"/>
            <rFont val="Tahoma"/>
            <family val="2"/>
          </rPr>
          <t>Evaluators Comments</t>
        </r>
      </text>
    </comment>
    <comment ref="H12" authorId="0" shapeId="0" xr:uid="{00000000-0006-0000-0100-000011000000}">
      <text>
        <r>
          <rPr>
            <b/>
            <sz val="8"/>
            <color indexed="81"/>
            <rFont val="Tahoma"/>
            <family val="2"/>
          </rPr>
          <t>Evaluators Comments</t>
        </r>
      </text>
    </comment>
    <comment ref="I12" authorId="0" shapeId="0" xr:uid="{00000000-0006-0000-0100-000012000000}">
      <text>
        <r>
          <rPr>
            <b/>
            <sz val="8"/>
            <color indexed="81"/>
            <rFont val="Tahoma"/>
            <family val="2"/>
          </rPr>
          <t>Evaluators Comments</t>
        </r>
      </text>
    </comment>
    <comment ref="J12" authorId="0" shapeId="0" xr:uid="{00000000-0006-0000-0100-000013000000}">
      <text>
        <r>
          <rPr>
            <b/>
            <sz val="8"/>
            <color indexed="81"/>
            <rFont val="Tahoma"/>
            <family val="2"/>
          </rPr>
          <t>Evaluators Comments</t>
        </r>
      </text>
    </comment>
    <comment ref="E13" authorId="0" shapeId="0" xr:uid="{00000000-0006-0000-0100-000014000000}">
      <text>
        <r>
          <rPr>
            <b/>
            <sz val="8"/>
            <color indexed="81"/>
            <rFont val="Tahoma"/>
            <family val="2"/>
          </rPr>
          <t>Evaluators Comments</t>
        </r>
      </text>
    </comment>
    <comment ref="F13" authorId="0" shapeId="0" xr:uid="{00000000-0006-0000-0100-000015000000}">
      <text>
        <r>
          <rPr>
            <b/>
            <sz val="8"/>
            <color indexed="81"/>
            <rFont val="Tahoma"/>
            <family val="2"/>
          </rPr>
          <t>Evaluators Comments</t>
        </r>
      </text>
    </comment>
    <comment ref="G13" authorId="0" shapeId="0" xr:uid="{00000000-0006-0000-0100-000016000000}">
      <text>
        <r>
          <rPr>
            <b/>
            <sz val="8"/>
            <color indexed="81"/>
            <rFont val="Tahoma"/>
            <family val="2"/>
          </rPr>
          <t>Evaluators Comments</t>
        </r>
      </text>
    </comment>
    <comment ref="H13" authorId="0" shapeId="0" xr:uid="{00000000-0006-0000-0100-000017000000}">
      <text>
        <r>
          <rPr>
            <b/>
            <sz val="8"/>
            <color indexed="81"/>
            <rFont val="Tahoma"/>
            <family val="2"/>
          </rPr>
          <t>Evaluators Comments</t>
        </r>
      </text>
    </comment>
    <comment ref="I13" authorId="0" shapeId="0" xr:uid="{00000000-0006-0000-0100-000018000000}">
      <text>
        <r>
          <rPr>
            <b/>
            <sz val="8"/>
            <color indexed="81"/>
            <rFont val="Tahoma"/>
            <family val="2"/>
          </rPr>
          <t>Evaluators Comments</t>
        </r>
      </text>
    </comment>
    <comment ref="J13" authorId="0" shapeId="0" xr:uid="{00000000-0006-0000-0100-000019000000}">
      <text>
        <r>
          <rPr>
            <b/>
            <sz val="8"/>
            <color indexed="81"/>
            <rFont val="Tahoma"/>
            <family val="2"/>
          </rPr>
          <t>Evaluators Comments</t>
        </r>
      </text>
    </comment>
    <comment ref="E15" authorId="0" shapeId="0" xr:uid="{00000000-0006-0000-0100-00001A000000}">
      <text>
        <r>
          <rPr>
            <b/>
            <sz val="8"/>
            <color indexed="81"/>
            <rFont val="Tahoma"/>
            <family val="2"/>
          </rPr>
          <t>Evaluators Comments</t>
        </r>
      </text>
    </comment>
    <comment ref="F15" authorId="0" shapeId="0" xr:uid="{00000000-0006-0000-0100-00001B000000}">
      <text>
        <r>
          <rPr>
            <b/>
            <sz val="8"/>
            <color indexed="81"/>
            <rFont val="Tahoma"/>
            <family val="2"/>
          </rPr>
          <t>Evaluators Comments</t>
        </r>
      </text>
    </comment>
    <comment ref="G15" authorId="0" shapeId="0" xr:uid="{00000000-0006-0000-0100-00001C000000}">
      <text>
        <r>
          <rPr>
            <b/>
            <sz val="8"/>
            <color indexed="81"/>
            <rFont val="Tahoma"/>
            <family val="2"/>
          </rPr>
          <t>Evaluators Comments</t>
        </r>
      </text>
    </comment>
    <comment ref="H15" authorId="0" shapeId="0" xr:uid="{00000000-0006-0000-0100-00001D000000}">
      <text>
        <r>
          <rPr>
            <b/>
            <sz val="8"/>
            <color indexed="81"/>
            <rFont val="Tahoma"/>
            <family val="2"/>
          </rPr>
          <t>Evaluators Comments</t>
        </r>
      </text>
    </comment>
    <comment ref="I15" authorId="0" shapeId="0" xr:uid="{00000000-0006-0000-0100-00001E000000}">
      <text>
        <r>
          <rPr>
            <b/>
            <sz val="8"/>
            <color indexed="81"/>
            <rFont val="Tahoma"/>
            <family val="2"/>
          </rPr>
          <t>Evaluators Comments</t>
        </r>
      </text>
    </comment>
    <comment ref="J15" authorId="0" shapeId="0" xr:uid="{00000000-0006-0000-0100-00001F000000}">
      <text>
        <r>
          <rPr>
            <b/>
            <sz val="8"/>
            <color indexed="81"/>
            <rFont val="Tahoma"/>
            <family val="2"/>
          </rPr>
          <t>Evaluators Comments</t>
        </r>
      </text>
    </comment>
    <comment ref="E16" authorId="0" shapeId="0" xr:uid="{00000000-0006-0000-0100-000020000000}">
      <text>
        <r>
          <rPr>
            <b/>
            <sz val="8"/>
            <color indexed="81"/>
            <rFont val="Tahoma"/>
            <family val="2"/>
          </rPr>
          <t>Evaluators Comments</t>
        </r>
      </text>
    </comment>
    <comment ref="F16" authorId="0" shapeId="0" xr:uid="{00000000-0006-0000-0100-000021000000}">
      <text>
        <r>
          <rPr>
            <b/>
            <sz val="8"/>
            <color indexed="81"/>
            <rFont val="Tahoma"/>
            <family val="2"/>
          </rPr>
          <t>Evaluators Comments</t>
        </r>
      </text>
    </comment>
    <comment ref="G16" authorId="0" shapeId="0" xr:uid="{00000000-0006-0000-0100-000022000000}">
      <text>
        <r>
          <rPr>
            <b/>
            <sz val="8"/>
            <color indexed="81"/>
            <rFont val="Tahoma"/>
            <family val="2"/>
          </rPr>
          <t>Evaluators Comments</t>
        </r>
      </text>
    </comment>
    <comment ref="H16" authorId="0" shapeId="0" xr:uid="{00000000-0006-0000-0100-000023000000}">
      <text>
        <r>
          <rPr>
            <b/>
            <sz val="8"/>
            <color indexed="81"/>
            <rFont val="Tahoma"/>
            <family val="2"/>
          </rPr>
          <t>Evaluators Comments</t>
        </r>
      </text>
    </comment>
    <comment ref="I16" authorId="0" shapeId="0" xr:uid="{00000000-0006-0000-0100-000024000000}">
      <text>
        <r>
          <rPr>
            <b/>
            <sz val="8"/>
            <color indexed="81"/>
            <rFont val="Tahoma"/>
            <family val="2"/>
          </rPr>
          <t>Evaluators Comments</t>
        </r>
      </text>
    </comment>
    <comment ref="J16" authorId="0" shapeId="0" xr:uid="{00000000-0006-0000-0100-000025000000}">
      <text>
        <r>
          <rPr>
            <b/>
            <sz val="8"/>
            <color indexed="81"/>
            <rFont val="Tahoma"/>
            <family val="2"/>
          </rPr>
          <t>Evaluators Comments</t>
        </r>
      </text>
    </comment>
    <comment ref="E23" authorId="0" shapeId="0" xr:uid="{00000000-0006-0000-0100-000026000000}">
      <text>
        <r>
          <rPr>
            <b/>
            <sz val="8"/>
            <color indexed="81"/>
            <rFont val="Tahoma"/>
            <family val="2"/>
          </rPr>
          <t>Evaluators Comments</t>
        </r>
      </text>
    </comment>
    <comment ref="F23" authorId="0" shapeId="0" xr:uid="{00000000-0006-0000-0100-000027000000}">
      <text>
        <r>
          <rPr>
            <b/>
            <sz val="8"/>
            <color indexed="81"/>
            <rFont val="Tahoma"/>
            <family val="2"/>
          </rPr>
          <t>Evaluators Comments</t>
        </r>
      </text>
    </comment>
    <comment ref="G23" authorId="0" shapeId="0" xr:uid="{00000000-0006-0000-0100-000028000000}">
      <text>
        <r>
          <rPr>
            <b/>
            <sz val="8"/>
            <color indexed="81"/>
            <rFont val="Tahoma"/>
            <family val="2"/>
          </rPr>
          <t>Evaluators Comments</t>
        </r>
      </text>
    </comment>
    <comment ref="H23" authorId="0" shapeId="0" xr:uid="{00000000-0006-0000-0100-000029000000}">
      <text>
        <r>
          <rPr>
            <b/>
            <sz val="8"/>
            <color indexed="81"/>
            <rFont val="Tahoma"/>
            <family val="2"/>
          </rPr>
          <t>Evaluators Comments</t>
        </r>
      </text>
    </comment>
    <comment ref="I23" authorId="0" shapeId="0" xr:uid="{00000000-0006-0000-0100-00002A000000}">
      <text>
        <r>
          <rPr>
            <b/>
            <sz val="8"/>
            <color indexed="81"/>
            <rFont val="Tahoma"/>
            <family val="2"/>
          </rPr>
          <t>Evaluators Comments</t>
        </r>
      </text>
    </comment>
    <comment ref="J23" authorId="0" shapeId="0" xr:uid="{00000000-0006-0000-0100-00002B000000}">
      <text>
        <r>
          <rPr>
            <b/>
            <sz val="8"/>
            <color indexed="81"/>
            <rFont val="Tahoma"/>
            <family val="2"/>
          </rPr>
          <t>Evaluators Comments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tc={AD74DF51-4A08-44B0-A8B7-CEEEEFB4FF2D}</author>
    <author>tc={C33AAF48-F831-4DEB-86EF-58AD8370F5E1}</author>
    <author>tc={BE4EC4C1-682D-495D-8C9D-EF9CC5200334}</author>
    <author>tc={23C85104-1EAF-4BDB-B8D6-79C97100BAD5}</author>
  </authors>
  <commentList>
    <comment ref="C8" authorId="0" shapeId="0" xr:uid="{AD74DF51-4A08-44B0-A8B7-CEEEEFB4FF2D}">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C33AAF48-F831-4DEB-86EF-58AD8370F5E1}">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BE4EC4C1-682D-495D-8C9D-EF9CC5200334}">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23C85104-1EAF-4BDB-B8D6-79C97100BAD5}">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tc={F3468FCB-69CA-461C-B21D-080B6CE0C003}</author>
    <author>tc={F5F3EABF-1FA8-4C65-9590-1A286B395E46}</author>
    <author>tc={280783DF-050D-4B65-B0ED-96E3E049ABC2}</author>
    <author>tc={D3C9F7CF-0DEF-4406-BE30-AC28C1F57FCB}</author>
  </authors>
  <commentList>
    <comment ref="C8" authorId="0" shapeId="0" xr:uid="{F3468FCB-69CA-461C-B21D-080B6CE0C003}">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F5F3EABF-1FA8-4C65-9590-1A286B395E46}">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280783DF-050D-4B65-B0ED-96E3E049ABC2}">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D3C9F7CF-0DEF-4406-BE30-AC28C1F57FCB}">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tc={EA135EA4-F956-4790-8EA3-BA1A6AC8DDAC}</author>
    <author>tc={79272448-FB5C-4967-8379-523DADFCAC9F}</author>
    <author>tc={259EBEFF-9C6F-4CDA-A4FA-6F9225AE92AE}</author>
    <author>tc={2C455E17-3743-427D-A1CF-6CB2FECEEAF9}</author>
  </authors>
  <commentList>
    <comment ref="C8" authorId="0" shapeId="0" xr:uid="{EA135EA4-F956-4790-8EA3-BA1A6AC8DDAC}">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79272448-FB5C-4967-8379-523DADFCAC9F}">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259EBEFF-9C6F-4CDA-A4FA-6F9225AE92AE}">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2C455E17-3743-427D-A1CF-6CB2FECEEAF9}">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tc={87C36352-83E3-49F0-B0DC-5E58C35E3CBD}</author>
    <author>tc={7121FC30-C064-4626-B5E9-6C5C8D96F5B6}</author>
    <author>tc={7B6BDE92-CE93-417E-9627-5548B2BF4373}</author>
    <author>tc={7B809BF2-6887-406D-B616-CA3D624CB081}</author>
  </authors>
  <commentList>
    <comment ref="C8" authorId="0" shapeId="0" xr:uid="{87C36352-83E3-49F0-B0DC-5E58C35E3CBD}">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7121FC30-C064-4626-B5E9-6C5C8D96F5B6}">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7B6BDE92-CE93-417E-9627-5548B2BF4373}">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7B809BF2-6887-406D-B616-CA3D624CB081}">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tc={4C852BCD-99D5-4B83-BF79-794C277F9360}</author>
    <author>tc={2CAE5C3C-3957-405D-B126-6F36F9C586C8}</author>
    <author>tc={2637433C-1879-40AD-9998-E45EE9013A3B}</author>
    <author>tc={E9A9D485-0E4A-464D-94F2-C9F3988A9799}</author>
  </authors>
  <commentList>
    <comment ref="C8" authorId="0" shapeId="0" xr:uid="{4C852BCD-99D5-4B83-BF79-794C277F9360}">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2CAE5C3C-3957-405D-B126-6F36F9C586C8}">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2637433C-1879-40AD-9998-E45EE9013A3B}">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E9A9D485-0E4A-464D-94F2-C9F3988A9799}">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tc={8FA4E82C-5DAE-41A0-A3D8-2C369C71493E}</author>
    <author>tc={1488D28D-EE97-4A8F-89AD-8A494AA8111A}</author>
    <author>tc={E3DBD93B-2740-412F-9A00-0A4E0F617203}</author>
    <author>tc={9A696507-4257-4E35-8E77-A1A9C9CAD758}</author>
  </authors>
  <commentList>
    <comment ref="C8" authorId="0" shapeId="0" xr:uid="{8FA4E82C-5DAE-41A0-A3D8-2C369C71493E}">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1488D28D-EE97-4A8F-89AD-8A494AA8111A}">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E3DBD93B-2740-412F-9A00-0A4E0F617203}">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9A696507-4257-4E35-8E77-A1A9C9CAD758}">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tc={7C7B7DEC-9C87-477D-8C4F-093A1B1052CE}</author>
    <author>tc={858A9713-BF37-403D-B3F6-84D2D63BD038}</author>
    <author>tc={602E0DF5-6D75-4602-96B4-E677365F65CE}</author>
    <author>tc={7D1A641C-07AA-4A70-92C1-89138DAD7FCA}</author>
  </authors>
  <commentList>
    <comment ref="C8" authorId="0" shapeId="0" xr:uid="{7C7B7DEC-9C87-477D-8C4F-093A1B1052CE}">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858A9713-BF37-403D-B3F6-84D2D63BD038}">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602E0DF5-6D75-4602-96B4-E677365F65CE}">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7D1A641C-07AA-4A70-92C1-89138DAD7FCA}">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tc={8B4496CB-1C41-464F-A3A7-50682E9A9D6D}</author>
    <author>tc={F63F8956-BF2F-44BB-B5E5-4AA9F6C59149}</author>
    <author>tc={82D1BCB2-128C-45CF-BB78-D7DCE009CE9C}</author>
    <author>tc={73BE1396-7781-4C9D-8E9C-B3FE0A23BBE7}</author>
  </authors>
  <commentList>
    <comment ref="C8" authorId="0" shapeId="0" xr:uid="{8B4496CB-1C41-464F-A3A7-50682E9A9D6D}">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F63F8956-BF2F-44BB-B5E5-4AA9F6C59149}">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82D1BCB2-128C-45CF-BB78-D7DCE009CE9C}">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73BE1396-7781-4C9D-8E9C-B3FE0A23BBE7}">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tc={AAB8AA63-FFF7-4010-A084-E776FAABC32E}</author>
    <author>tc={2929EB2D-4C2F-40AA-BE88-C5068A4ECE36}</author>
    <author>tc={4577E67F-30F7-40FA-862B-E73AA6B2CC53}</author>
    <author>tc={C8AD649D-B67B-44FF-A0FC-DC050839B9BD}</author>
  </authors>
  <commentList>
    <comment ref="C8" authorId="0" shapeId="0" xr:uid="{AAB8AA63-FFF7-4010-A084-E776FAABC32E}">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2929EB2D-4C2F-40AA-BE88-C5068A4ECE36}">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4577E67F-30F7-40FA-862B-E73AA6B2CC53}">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C8AD649D-B67B-44FF-A0FC-DC050839B9BD}">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tc={24CD0E90-37B2-45FB-9532-4046F95B2A5A}</author>
    <author>tc={13AF4304-89EA-477D-978C-50A596E67ACF}</author>
    <author>tc={DD99D0A9-7053-472B-AAC2-CF0E727892D6}</author>
    <author>tc={3A3E0259-F5E5-4B7A-AADE-24F870432690}</author>
  </authors>
  <commentList>
    <comment ref="C8" authorId="0" shapeId="0" xr:uid="{24CD0E90-37B2-45FB-9532-4046F95B2A5A}">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13AF4304-89EA-477D-978C-50A596E67ACF}">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DD99D0A9-7053-472B-AAC2-CF0E727892D6}">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3A3E0259-F5E5-4B7A-AADE-24F870432690}">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tc={07D68B32-B2D5-4F16-919E-D8180B91A590}</author>
    <author>tc={F310D4BF-D7CB-4E40-A9CD-DF3E76087A26}</author>
    <author>tc={7198C848-26DB-4475-A284-71420CABF1B4}</author>
    <author>tc={E7D5E03A-96C0-4594-BE3E-F7D004AA6317}</author>
  </authors>
  <commentList>
    <comment ref="C8" authorId="0" shapeId="0" xr:uid="{07D68B32-B2D5-4F16-919E-D8180B91A590}">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F310D4BF-D7CB-4E40-A9CD-DF3E76087A26}">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7198C848-26DB-4475-A284-71420CABF1B4}">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E7D5E03A-96C0-4594-BE3E-F7D004AA6317}">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tc={47796D65-297E-42BE-AAE8-A10C85D19740}</author>
    <author>tc={7CD4F0E7-C627-4632-A564-C97C4520BF79}</author>
    <author>tc={73931202-5EEC-4753-A042-9159FD045669}</author>
    <author>tc={31D35071-AED8-4F1C-B546-E883F2895992}</author>
  </authors>
  <commentList>
    <comment ref="C8" authorId="0" shapeId="0" xr:uid="{47796D65-297E-42BE-AAE8-A10C85D19740}">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7CD4F0E7-C627-4632-A564-C97C4520BF79}">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73931202-5EEC-4753-A042-9159FD045669}">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31D35071-AED8-4F1C-B546-E883F2895992}">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tc={1D69FD98-46C4-4BF4-A633-3218BF38F09F}</author>
    <author>tc={8864948D-1500-43CE-A432-174EF7497307}</author>
    <author>tc={D3B095A7-D80C-4EEA-9941-267344EA2D2B}</author>
    <author>tc={36781128-B8B8-4485-82BF-5BA667CECA18}</author>
  </authors>
  <commentList>
    <comment ref="C8" authorId="0" shapeId="0" xr:uid="{1D69FD98-46C4-4BF4-A633-3218BF38F09F}">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8864948D-1500-43CE-A432-174EF7497307}">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D3B095A7-D80C-4EEA-9941-267344EA2D2B}">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36781128-B8B8-4485-82BF-5BA667CECA18}">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tc={C58B104E-E500-4619-9780-32D21F26B562}</author>
    <author>tc={D37B4567-1E3B-44C5-B92F-120D62158136}</author>
    <author>tc={4DC3511C-EA93-43B9-A64E-7FB5EC0E1FA1}</author>
    <author>tc={98651FE8-9850-41F3-A3EF-9DFEC9CDC9F2}</author>
  </authors>
  <commentList>
    <comment ref="C8" authorId="0" shapeId="0" xr:uid="{C58B104E-E500-4619-9780-32D21F26B562}">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D37B4567-1E3B-44C5-B92F-120D62158136}">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4DC3511C-EA93-43B9-A64E-7FB5EC0E1FA1}">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98651FE8-9850-41F3-A3EF-9DFEC9CDC9F2}">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tc={19BB8E28-A5FB-4DAF-8B89-EBF5DF9EB12B}</author>
    <author>tc={B86DD2DF-18DD-4DE6-B1AD-1218CA6DB872}</author>
    <author>tc={E8E3D433-CFF5-43E5-A6B2-6B49B476F7DA}</author>
    <author>tc={9C0D930F-C50A-472A-88C2-FC527967346D}</author>
  </authors>
  <commentList>
    <comment ref="C8" authorId="0" shapeId="0" xr:uid="{19BB8E28-A5FB-4DAF-8B89-EBF5DF9EB12B}">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B86DD2DF-18DD-4DE6-B1AD-1218CA6DB872}">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E8E3D433-CFF5-43E5-A6B2-6B49B476F7DA}">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9C0D930F-C50A-472A-88C2-FC527967346D}">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tc={400D15EB-C936-48BA-9D6E-292DC8784D2F}</author>
    <author>tc={2546D949-5698-4EF2-BBC6-20E56EE56D6D}</author>
    <author>tc={7AAAD614-3218-4E88-BC8F-E4224F492652}</author>
    <author>tc={C68489C5-062C-4749-8E61-1436CCBB5142}</author>
  </authors>
  <commentList>
    <comment ref="C8" authorId="0" shapeId="0" xr:uid="{400D15EB-C936-48BA-9D6E-292DC8784D2F}">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2546D949-5698-4EF2-BBC6-20E56EE56D6D}">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7AAAD614-3218-4E88-BC8F-E4224F492652}">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C68489C5-062C-4749-8E61-1436CCBB5142}">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tc={B6C05A61-ED25-4A99-8192-5CEC31C62730}</author>
    <author>tc={25B2C5CA-D87C-4FCB-B5E0-527BCCBEE502}</author>
    <author>tc={853484F5-FEBA-4527-A633-E05EF843700E}</author>
    <author>tc={D212BB7A-BD23-4370-92DB-6855EA54092B}</author>
  </authors>
  <commentList>
    <comment ref="C8" authorId="0" shapeId="0" xr:uid="{B6C05A61-ED25-4A99-8192-5CEC31C62730}">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25B2C5CA-D87C-4FCB-B5E0-527BCCBEE502}">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853484F5-FEBA-4527-A633-E05EF843700E}">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D212BB7A-BD23-4370-92DB-6855EA54092B}">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sharedStrings.xml><?xml version="1.0" encoding="utf-8"?>
<sst xmlns="http://schemas.openxmlformats.org/spreadsheetml/2006/main" count="1795" uniqueCount="1078">
  <si>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</si>
  <si>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</si>
  <si>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</si>
  <si>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</si>
  <si>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</si>
  <si>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</si>
  <si>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</si>
  <si>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</si>
  <si>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</si>
  <si>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</si>
  <si>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</si>
  <si>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</si>
  <si>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</si>
  <si>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</si>
  <si>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</si>
  <si>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</si>
  <si>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</si>
  <si>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</si>
  <si>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</si>
  <si>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</si>
  <si>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</si>
  <si>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</si>
  <si>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</si>
  <si>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</si>
  <si>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</si>
  <si>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</si>
  <si>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</si>
  <si>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</si>
  <si>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</si>
  <si>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</si>
  <si>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</si>
  <si>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</si>
  <si>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</si>
  <si>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</si>
  <si>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</si>
  <si>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</si>
  <si>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</si>
  <si>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</si>
  <si>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 xml:space="preserve">Alfa Active Services </t>
  </si>
  <si>
    <t>Technical Requirements</t>
  </si>
  <si>
    <t>Id</t>
  </si>
  <si>
    <t>Killer</t>
  </si>
  <si>
    <t>Team</t>
  </si>
  <si>
    <t>Vendor1</t>
  </si>
  <si>
    <t>Vendor2</t>
  </si>
  <si>
    <t>Vendor3</t>
  </si>
  <si>
    <t>Vendor4</t>
  </si>
  <si>
    <t>Vendor5</t>
  </si>
  <si>
    <t>YES</t>
  </si>
  <si>
    <t>Licenses</t>
  </si>
  <si>
    <t>The system shall feed the datawarehouse with a structured data format</t>
  </si>
  <si>
    <t>The vendor shall describe the data model available in his solution (relational database with 
3NF data tracking or dumps generation ...). A detailed documentation of the solution to be provided
The vendor shall update the data model documentation on every change with versioning.
CDR/DR documents to be provided with fields description.</t>
  </si>
  <si>
    <t>The vendor shall provide training, direction, and appropriate documentation to ensure knowledge 
transfer to datawarehouse and business intelligence team in order to be able to understand the data model and fulfill any future data integration request for datwarehouse</t>
  </si>
  <si>
    <t xml:space="preserve">MIC1 shall specify the needed DR's structure,naming convention, output and frequency combinations (batch or database connection,time specefic basis,max number of records,near real time ...) from the platform . 
It's on the vendor to implement requested flows and provide needed connectors if needed.	</t>
  </si>
  <si>
    <t xml:space="preserve">Mapping document to be conducted by supplier between legacy and solution CDR/DR to maintain the buisness.
The vendor shall map the legacy fields and services to the new fields and solution.
If any budget is needed to cover DWH scope, the vendor is responsible for managing and covering the associated costs.	</t>
  </si>
  <si>
    <t>A sample of the legacy datawarehouse DRs can be found below. 
The vendor shall support in adapting current datawarehouse reports where all dimensions and measures shall be mapped without loss
Each DR contain fields and logic related to legacy VAS solution.
vendor shall provide needed resources to map legacy DRs flows found needed in LLD phase to solution flows
and send them to DWH in a way to maintain DWH repored figures. This exercise to be done in LLD phase 
Legacy VAS DWH 
--------------------
VAS flow:
MSISDN,	SERVICE	,	ACTIVATION_DATE	,DEACTIVATION_DATE	,LAST_CYCLE_DATE	,TRANSACTION_DATE,	FINAL_STATUS,SERVICE_STATUS,		ACTIVATION_MODE,	RETRIEVED_UNITS,		CODE_CHANGE	,SERVICE_CLASS	,PROMO_OFFER	,IMEI	,KEY
Attributes flow:
MSISDN,	SERVICE,	UPDATE_TIME,	ACTION,OLDBUNDLE,	NEWBUNDLE,	PRICE,SOURCE,	PROPERTY_NAME,		SERVICE_CLASS,PROMO_OFFER,IMEI,F_KEY
It shall be noted that mentioned flows are for reference and may change. 
Mapping exercise to be detailed later in SoW and shall consider projects interdependencies</t>
  </si>
  <si>
    <t xml:space="preserve">The vendor shall provide documents with mapped solution DRs fields description to the corresponding legacy DRs fields
The vendor shall provide the mapped references related to each plan/bundle/service/offer ... VAS configuration to the corresponding legacy references.	</t>
  </si>
  <si>
    <t xml:space="preserve">The vendor shall guarantee the quality and integrity of the DRs generated by the system	</t>
  </si>
  <si>
    <t>The vendor shall provide the ability to extract to datawarehouse at any time any data available in the system and 
found needed without affecting the system performance</t>
  </si>
  <si>
    <t>CDRs/DRs shall have needed unique keys for events integrity and foreign key 
relation between VAS main events and VAS related events in the solution.</t>
  </si>
  <si>
    <t xml:space="preserve">In case of network failure solution shall be able to buffer the CDRs/DRs in a way to avoid events loss or integrity issues	</t>
  </si>
  <si>
    <t>Yes</t>
  </si>
  <si>
    <t>Data Science</t>
  </si>
  <si>
    <t>1</t>
  </si>
  <si>
    <t>Database Server</t>
  </si>
  <si>
    <t>1.1</t>
  </si>
  <si>
    <t>Database server specifications should be provided:</t>
  </si>
  <si>
    <t>1.1.1</t>
  </si>
  <si>
    <t xml:space="preserve"> - Server model</t>
  </si>
  <si>
    <t>1.1.2</t>
  </si>
  <si>
    <t xml:space="preserve"> - OS</t>
  </si>
  <si>
    <t>1.1.3</t>
  </si>
  <si>
    <t xml:space="preserve"> - CPU name, type, and number of cores</t>
  </si>
  <si>
    <t>1.1.4</t>
  </si>
  <si>
    <t xml:space="preserve"> - Capacity of CPUs per server</t>
  </si>
  <si>
    <t>1.1.5</t>
  </si>
  <si>
    <t xml:space="preserve"> - Number of sockets per server</t>
  </si>
  <si>
    <t>1.1.6</t>
  </si>
  <si>
    <t xml:space="preserve"> - Are these multi chip sockets?</t>
  </si>
  <si>
    <t>1.1.7</t>
  </si>
  <si>
    <t xml:space="preserve"> - Server datasheet</t>
  </si>
  <si>
    <t>1.2</t>
  </si>
  <si>
    <t>The required storage capacity should be provided based on the database size and the backup to disk retention policy.</t>
  </si>
  <si>
    <t>1.3</t>
  </si>
  <si>
    <t>Provided storage capacity should support at least 1 year.</t>
  </si>
  <si>
    <t>2</t>
  </si>
  <si>
    <t>Database Software</t>
  </si>
  <si>
    <t>2.1</t>
  </si>
  <si>
    <t>Database version and release should be provided. Oracle 19c or MS SQL Server 2017 is recommended.</t>
  </si>
  <si>
    <t>2.2</t>
  </si>
  <si>
    <t>Database upgrade possibility to a newer version at a later stage and responsibility should be explicitly provided.</t>
  </si>
  <si>
    <t>3</t>
  </si>
  <si>
    <t>3.1</t>
  </si>
  <si>
    <t>All details covering software licenses should be provided.</t>
  </si>
  <si>
    <t>3.2</t>
  </si>
  <si>
    <t>To provide the exact number of required database licenses.</t>
  </si>
  <si>
    <t>3.3</t>
  </si>
  <si>
    <t>Provide the database licensing rule scheme.</t>
  </si>
  <si>
    <t>3.4</t>
  </si>
  <si>
    <t>In case of licensing per number of user, a diagram of connections to the DB is required, along with the workflow of the process itself.</t>
  </si>
  <si>
    <t>3.5</t>
  </si>
  <si>
    <t>Database installation type as well as used database options should be provided. Specify in case of additional features and cost will be needed.</t>
  </si>
  <si>
    <t>4</t>
  </si>
  <si>
    <t>System redundancy</t>
  </si>
  <si>
    <t>4.1</t>
  </si>
  <si>
    <t>Solution architecture should be provided: Active/Active, Active/Passive or stand-alone database.</t>
  </si>
  <si>
    <t>5</t>
  </si>
  <si>
    <t>Database Administration</t>
  </si>
  <si>
    <t>5.1</t>
  </si>
  <si>
    <t>The data shall be owned by MIC1 and prior approval is required whenever the supplier or third party requests an access.</t>
  </si>
  <si>
    <t>5.2</t>
  </si>
  <si>
    <t>No system databases will be present on (C:) local disk drive in case of SQL Server.</t>
  </si>
  <si>
    <t>5.3</t>
  </si>
  <si>
    <t>Vendor should provide the adopted backup strategy and its related documentation noting that all backups to disk should be taken on a separate partition.</t>
  </si>
  <si>
    <t>5.4</t>
  </si>
  <si>
    <t>The vendor shall give details about the backup needed for system and database if any (Backup size and window) as well as the retention policy for the backup to disk (at least 2 full backups should be available on disk).</t>
  </si>
  <si>
    <t>5.5</t>
  </si>
  <si>
    <t>Vendor should provide the adopted recovery process and its related documentation. Backup should be configured in a way that doesn’t tolerate any loss of data for any type of failure.</t>
  </si>
  <si>
    <t>5.6</t>
  </si>
  <si>
    <t xml:space="preserve">Full recovery time and data loss should be specified. </t>
  </si>
  <si>
    <t>5.7</t>
  </si>
  <si>
    <t>Vendor shall specify the maximum allowed number of concurrent sessions.</t>
  </si>
  <si>
    <t>5.8</t>
  </si>
  <si>
    <t>Vendor shall state if inactive sessions will be automatically killed once timeout is reached.</t>
  </si>
  <si>
    <t>5.9</t>
  </si>
  <si>
    <t>In case of SQL Server, data files and log files of all application databases should be located on separate partitions/LUNs.</t>
  </si>
  <si>
    <t>5.10</t>
  </si>
  <si>
    <t>In case of SQL Server, tempdb should be allocated on a separate partition/LUN (high I/O) and its files should be split depending on the number of CPU present on the server to optimize tempdb performance.</t>
  </si>
  <si>
    <t>6</t>
  </si>
  <si>
    <t>Support and Responsibility</t>
  </si>
  <si>
    <t>6.1</t>
  </si>
  <si>
    <t>The vendor shall specify if MIC1 will be responsible in all cases for the administration of the database (backup, recovery in case of failure, whether schedules will be implemented through the solution itself, maintenance plan…).</t>
  </si>
  <si>
    <t>6.2</t>
  </si>
  <si>
    <t>The vendor shall state who will be responsible of database installation.</t>
  </si>
  <si>
    <t>6.3</t>
  </si>
  <si>
    <t>Vendor will be responsible for supply, install, configure, customize and fine tune the solution according to MIC1 requirements.</t>
  </si>
  <si>
    <t>6.4</t>
  </si>
  <si>
    <t>The vendor shall specify how the support will be handled at database level.</t>
  </si>
  <si>
    <t>6.5</t>
  </si>
  <si>
    <t>The vendor shall provide the responsibility matrix.</t>
  </si>
  <si>
    <t>6.6</t>
  </si>
  <si>
    <t>In case of SQL Server, the supplier needs to build the SQL environment and shall deliver as built documents for the installation and configuring the SQL server environment and failover cluster environment if applicable.</t>
  </si>
  <si>
    <t>6.7</t>
  </si>
  <si>
    <t>In case of SQL Server, best practices documentation for updating this environment should be provided (covering both SQL server and Windows server updates).</t>
  </si>
  <si>
    <t>7</t>
  </si>
  <si>
    <t>Audit</t>
  </si>
  <si>
    <t>7.1</t>
  </si>
  <si>
    <t>Vendor shall provide the following database auditing details:</t>
  </si>
  <si>
    <t>7.1.1</t>
  </si>
  <si>
    <t xml:space="preserve"> - Is database auditing configured through the application or at database level only </t>
  </si>
  <si>
    <t>7.1.2</t>
  </si>
  <si>
    <t xml:space="preserve"> - Policies and level of auditing should be determined</t>
  </si>
  <si>
    <t>7.1.3</t>
  </si>
  <si>
    <t xml:space="preserve"> - Activities tracking should be allowed</t>
  </si>
  <si>
    <t>7.1.4</t>
  </si>
  <si>
    <t xml:space="preserve"> - Changes must be tracked</t>
  </si>
  <si>
    <t>7.2</t>
  </si>
  <si>
    <t>Vendor shall confirm if security access, users and system privileges are controllable in the system.</t>
  </si>
  <si>
    <t>7.3</t>
  </si>
  <si>
    <t>Vendor shall confirm if the audit is enabled on the system on all levels/users.</t>
  </si>
  <si>
    <t>7.4</t>
  </si>
  <si>
    <t>Vendor shall provide the cost and impact of enabling database auditing on the system performance.</t>
  </si>
  <si>
    <t>7.5</t>
  </si>
  <si>
    <t>Vendor shall provide the following auditing reports:</t>
  </si>
  <si>
    <t>7.5.1</t>
  </si>
  <si>
    <t xml:space="preserve"> - System and configuration changes</t>
  </si>
  <si>
    <t>7.5.2</t>
  </si>
  <si>
    <t xml:space="preserve"> - Users activities</t>
  </si>
  <si>
    <t>7.5.3</t>
  </si>
  <si>
    <t xml:space="preserve"> - Normal auditing reports</t>
  </si>
  <si>
    <t>8</t>
  </si>
  <si>
    <t>Security</t>
  </si>
  <si>
    <t>8.1</t>
  </si>
  <si>
    <t>Vendor shall provide details about:</t>
  </si>
  <si>
    <t>8.1.1</t>
  </si>
  <si>
    <t xml:space="preserve"> - Configuration </t>
  </si>
  <si>
    <t>8.1.2</t>
  </si>
  <si>
    <t xml:space="preserve"> - Profiles </t>
  </si>
  <si>
    <t>8.1.3</t>
  </si>
  <si>
    <t xml:space="preserve"> - Roles </t>
  </si>
  <si>
    <t>8.1.4</t>
  </si>
  <si>
    <t xml:space="preserve"> - Level of security/ hierarchy </t>
  </si>
  <si>
    <t>8.1.5</t>
  </si>
  <si>
    <t xml:space="preserve"> - Reports </t>
  </si>
  <si>
    <t>8.1.6</t>
  </si>
  <si>
    <t xml:space="preserve"> - Logging           </t>
  </si>
  <si>
    <t>8.2</t>
  </si>
  <si>
    <t>No one shall have DBA access on the database level except MIC1’s dba.</t>
  </si>
  <si>
    <t>8.3</t>
  </si>
  <si>
    <t>The vendor should provide the capability to change all powerful user's passwords periodically.</t>
  </si>
  <si>
    <t>8.4</t>
  </si>
  <si>
    <t>Each user shall be admin on his own schema only.</t>
  </si>
  <si>
    <t>8.5</t>
  </si>
  <si>
    <t>In case of SQL Server, elevated privileges for SQL users such as DB owner will have to be checked by the supplier so that all SQL users will conform to the principle of least privilege.</t>
  </si>
  <si>
    <t>8.6</t>
  </si>
  <si>
    <t>No one shall have access on the system directories that contains database binaries / database files / database backups / database scripts except system and database administrators OS user accounts.</t>
  </si>
  <si>
    <t>8.7</t>
  </si>
  <si>
    <t>Application administrator/owner should be able to run, operate and administer the application without the need of "Administrator/root" and DBAs OS user account.</t>
  </si>
  <si>
    <t>8.8</t>
  </si>
  <si>
    <t>In case of SQL Server, and as per internal policy, only MIC1-DBAs shall be system admins on the SQL environment and therefore the supplier to confirm that the application administrator will not have sa on the SQL server. (If sa is needed during installation, there is no issue but it has to be removed afterwards). Security hardening document should be part of the deliverables.</t>
  </si>
  <si>
    <t>8.9</t>
  </si>
  <si>
    <t>In case of SQL Server, separate domain accounts shall be used to run SQL server services. Accounts used shall conform to the principle of least privilege.</t>
  </si>
  <si>
    <t>8.10</t>
  </si>
  <si>
    <t>All database scripts should exist only under DBAs scheduled tasks OS user account.</t>
  </si>
  <si>
    <t>8.11</t>
  </si>
  <si>
    <t>Vendor shall make the application compatible with the latest DB patches including but not limited to security patches in maximum 4 months.</t>
  </si>
  <si>
    <t>8.12</t>
  </si>
  <si>
    <t>Passwords in the proposed solution shall not be hard coded.</t>
  </si>
  <si>
    <t>9</t>
  </si>
  <si>
    <t>Reliability</t>
  </si>
  <si>
    <t>9.1</t>
  </si>
  <si>
    <t>Vendor shall specify the level of performance guarantee by the system.</t>
  </si>
  <si>
    <t>9.2</t>
  </si>
  <si>
    <t>Vendor shall provide details of all the events that generate alarms on the level of the database/backups.</t>
  </si>
  <si>
    <t>Y</t>
  </si>
  <si>
    <t>N</t>
  </si>
  <si>
    <t>Application should support role based access, specific privileges per user (i.e specific access to application modules and reports)
Role-based access control (RBAC) to enforce least privilege.
Support for strong password policies and password management practices.</t>
  </si>
  <si>
    <t>Database should support restricted access per user or groups to data (i.e access per field or per table, …)</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</si>
  <si>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</si>
  <si>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Non-administrative users shall only be able to access front end layers, and must not have direct access to platforms located in a different zone.</t>
  </si>
  <si>
    <t>If an authentication attempt is successful, the user should be informed of the date and time of their last successful log-on, and any unsuccessful log-on attempts that have happened since the last successful log-on.</t>
  </si>
  <si>
    <t>Remote access shall be implemented in accordance with the alfa Remote Access policy.</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</si>
  <si>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</si>
  <si>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Access to the application shall be authenticated using distinct user accounts for each API connected. If user level functions are provided, then each user must be authenticated</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</si>
  <si>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</si>
  <si>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</si>
  <si>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	The API must implement a proper error handler. Stack traces and other internal information such as code snippets, filenames, or internal IP addresses shall not be disclosed to the entity calling the API.</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</si>
  <si>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</si>
  <si>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	External interfaces shall not contain services other than needed and listed in the design documentation.</t>
  </si>
  <si>
    <t>•	When interfaces are exposed to non-trusted networks, they shall restrict access to specified and approved IP addresses (this can be achieved through access control lists or IP whitelisting).</t>
  </si>
  <si>
    <t>•	The use of the HTTP PATCH method on binary data in APIs is forbidden since this would allow for the combination of the original data plus a patch which could be malicious and be missed in anti-malware checks.</t>
  </si>
  <si>
    <t>•	The HTTP DELETE method shall only be exposed where it is absolutely required, and may need to be made available differently for the same API depending on whether the requesting party is internal or external.</t>
  </si>
  <si>
    <t>•	Regarding transport:
a) Generally use TLS 1.2 or higher
b) Use TLS 1.0/TLS 1.1 only for TLS 1.2+ incompatible clients
c) Disable SSLv3 and lower</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</si>
  <si>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</si>
  <si>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	For hashing:
a) Generally use SHA-2 algorithms (SHA-256 recommended)
b) Use SHA-1 only for SHA-2 incompatible clients (some web browsers)
c) Disable all other hashing algorithms (e.g. MD5)</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</si>
  <si>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</si>
  <si>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</si>
  <si>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 xml:space="preserve">•	API shall be developed in such a way as to be fully compliant with the latest version of 'The OWASP Guide to Building </t>
  </si>
  <si>
    <t>•	Before go live, API shall be reviewed and may be scanned by the security team in order to check their security compliance.</t>
  </si>
  <si>
    <t>•	All APIs shall be statically tested or penetration tested by an experienced penetration testing outfit</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</si>
  <si>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</si>
  <si>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</si>
  <si>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</si>
  <si>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TLS Protocol Extensions
•	Implementations must notuse the Truncated HMAC extension</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</si>
  <si>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</si>
  <si>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</si>
  <si>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Performance of all remote operation and maintenance tasks SHALL be supported via encrypted protocols (e.g. ssh, ssl).</t>
  </si>
  <si>
    <t>All operations that modify data (e.g. update, delete, insert) shall ensure that no intermediate stage in the operation that can lead to data integrity problems. Either the operation is fully completed or fully incomplete.</t>
  </si>
  <si>
    <t>All processes that receive data input (both manual and automated) shall control and validate input data in terms of formatting, length and syntax.</t>
  </si>
  <si>
    <t>There SHALL be measures to safeguard against user error and fraud (i.e. an application to check the validity of data entered and/or received from other applications, for example, according to any imported data format or range values or input validation).</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</si>
  <si>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</si>
  <si>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 xml:space="preserve">Encryption shall be used in all communications / interactions between systems, especially if the communication is through web access. Web based access shall always be used through HTTP+TLS. </t>
  </si>
  <si>
    <t xml:space="preserve">The Bidder shall commit to refrain from offering any product SW or  equipment which can cause security threat or information leakage that jeopardizes MIC1 network security. </t>
  </si>
  <si>
    <t xml:space="preserve">The Bidder should commit to improve solution / systems information security weaknesses whenever needed or highlighted by MIC1 information security team. </t>
  </si>
  <si>
    <t>Production systems shall not use the same environment as stage, testing, development or pre-production systems. Each environment must have a dedicated purpose.</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</si>
  <si>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</si>
  <si>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r>
      <t xml:space="preserve">A description of the hardening settings shall be provided in detail.
The Security team shall be engaged to validate the settings. 
</t>
    </r>
    <r>
      <rPr>
        <i/>
        <sz val="9"/>
        <rFont val="Calibri"/>
        <family val="2"/>
        <scheme val="minor"/>
      </rPr>
      <t>Validation may also be done via a grey-box security test (penetration test).</t>
    </r>
  </si>
  <si>
    <t>Software packages, applications and services that are not required shall be deactivated or removed from the system.</t>
  </si>
  <si>
    <t>Unused interfaces and protocols shall be disabled.</t>
  </si>
  <si>
    <r>
      <t>System accounts shall be configured to prevent interactive login sessions.</t>
    </r>
    <r>
      <rPr>
        <sz val="12"/>
        <color indexed="10"/>
        <rFont val="Tahoma"/>
        <family val="2"/>
      </rPr>
      <t/>
    </r>
  </si>
  <si>
    <t>Authentication information to systems shall be transmitted over an encrypted protocol. Clear-text authentication is not allowed.</t>
  </si>
  <si>
    <t>Externally reachable interfaces shall have all node discovery protocols disabled.</t>
  </si>
  <si>
    <t>The system SHALL be able to set maximum size of audit logs. When the file gets full, it SHALL either switch to a second file or overwrite itself.</t>
  </si>
  <si>
    <t>A configurable automated process SHALL be implemented to send log files or defined logged event to a security log server</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</si>
  <si>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</si>
  <si>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All system modifications SHALL be logged including the modified components and the user who performed the modifications.</t>
  </si>
  <si>
    <t xml:space="preserve">The solution shall allow generation of: Audit trails and logging of user access and activities.
</t>
  </si>
  <si>
    <t>Solution and storage shall be sized to host history logs for at least 1 year back.</t>
  </si>
  <si>
    <t>The system SHALL provide the means to detect and alarm unauthorised or improper use of the system.</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</si>
  <si>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9"/>
        <rFont val="Calibri"/>
        <family val="2"/>
        <scheme val="minor"/>
      </rPr>
      <t>In case of partial compliance, state the non-compliant point(s) from the above.</t>
    </r>
  </si>
  <si>
    <r>
      <t xml:space="preserve">For each logged event the following details SHALL be provided: time, date, type of event, IP-address, Workstation ID / MSISDN, User ID
</t>
    </r>
    <r>
      <rPr>
        <i/>
        <sz val="9"/>
        <rFont val="Calibri"/>
        <family val="2"/>
        <scheme val="minor"/>
      </rPr>
      <t>In case of partial compliance, state the non-compliant point(s) from the above.</t>
    </r>
  </si>
  <si>
    <t>The system shall be able to define specific log requirements for critical systems, files or folders.</t>
  </si>
  <si>
    <t>Read-only access to the logging system and data shall be restricted to specific privileged accounts or user profiles.</t>
  </si>
  <si>
    <r>
      <t xml:space="preserve">The log system shall provide the capability to:
a) select events that took place within a specific time range.
b) select combinations of events.
c) select events where a specific user used a particular privilege.
</t>
    </r>
    <r>
      <rPr>
        <i/>
        <sz val="9"/>
        <rFont val="Calibri"/>
        <family val="2"/>
        <scheme val="minor"/>
      </rPr>
      <t>In case of partial compliance, state the non-compliant point(s) from the above.</t>
    </r>
  </si>
  <si>
    <t>Access services (e.g. SSH, HTTPS, RPC) shall be exclusively bound to the interface they are going to be serving. and NOT to all interfaces</t>
  </si>
  <si>
    <t>Ports allowed for a particular service use shall not be reused for other purposes without explicitly being detailed in the design documentation.</t>
  </si>
  <si>
    <t>The network element shall be configured to automatically terminate administrative sessions after a predefined inactivity timeout.</t>
  </si>
  <si>
    <t>All data traffic coming from the Internet or other untrusted networks shall terminate in a reverse proxy which may validate and pass the request on to application servers. This reverse proxy physically separates trusted and untrusted interfaces.</t>
  </si>
  <si>
    <t>Data traffic between layers shall be separated by firewalls.</t>
  </si>
  <si>
    <t>Services using dynamic ports or port ranges shall be filtered with security devices and only allowed by exception when going towards external zones.</t>
  </si>
  <si>
    <t xml:space="preserve">Firewall rules and similar traffic filters shall not include the ‘ANY’ value for SOURCE or DESTINATION, instead either a host or subnet shall be given.  </t>
  </si>
  <si>
    <t>Firewall rules and similar traffic filters shall not include the ‘ANY’ value for ports. A valid port number or port range shall be given for all required rules.</t>
  </si>
  <si>
    <t>Bidirectional traffic shall be detailed in separate firewall access rules (i.e. one rule for each traffic flow direction).</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</si>
  <si>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</si>
  <si>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The use of a trustworthy community allowing access to parts of a system without authentication SHALL NOT be used (e.g. under Unix: the use of .rhosts and .shosts).</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</si>
  <si>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</si>
  <si>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The Bidder shall change default errors / messages and configuration.</t>
  </si>
  <si>
    <t>All service accounts SHALL be securely configured to prevent their use for interactive login (e.g. no shell in Unix / service logon in Windows).</t>
  </si>
  <si>
    <t>When permitted by the operating system, all service accounts SHALL be securely configured to lock down processes to particular directories required for execution (e.g. jailed/chroot in unix).</t>
  </si>
  <si>
    <t>In the particular case of services such as SSH that need to be used for SFTP, the server SHALL prevent interactive logins with any valid account.</t>
  </si>
  <si>
    <t>Access Control Lists (ACLs) or similar local security controls SHALL be used on interfaces to restrict access to only specified and approved IP addresses and SHALL be configured to accept traffic on required ports.</t>
  </si>
  <si>
    <t>All components SHOULD use the latest version of software. All security patches available for that software SHALL be applied.</t>
  </si>
  <si>
    <t>If a system is modified or updated all relevant operating system security patches and application security patches SHALL be applied.</t>
  </si>
  <si>
    <t>Security patches SHALL be tested prior to deploying in a development environment. This will avoid any potential problems when deploying in the production environment.</t>
  </si>
  <si>
    <t>The provided application should run without the need of root (unix) and / or admin (win) privileges.</t>
  </si>
  <si>
    <t>All system access shall be granted on the principles of least privilege and need to know.</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</si>
  <si>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</si>
  <si>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Initial passwords (e.g. those assigned during the creation or reset of a user account) must only be valid until the user’s first session, and the system should then force the initial password to be changed.</t>
  </si>
  <si>
    <t>Passwords and encrypted passwords shall not be written to any locations that are accessible to non-administrative users.</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</si>
  <si>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</si>
  <si>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The use of hard-coded passwords (e.g. in source code) is forbidden.</t>
  </si>
  <si>
    <t>The system shall force the user to enter their current password as well as their new password when carrying out a password change.</t>
  </si>
  <si>
    <t>Passwords shall be stored in a securely hashed form. Only algorithms specifically designed for password storage shall be used (e.g. bcrypt or PBKDF2).</t>
  </si>
  <si>
    <t>After a maximum of 5 sequential failed login attempts, the user account shall be automatically locked for a defined period (at least 30 minutes). The action shall be documented in a log file as a critical event.</t>
  </si>
  <si>
    <t>Authenticated sessions must have a maximum duration of 12 hours, and must expire after the session has been inactive for a maximum of 60 minutes</t>
  </si>
  <si>
    <t>All system components shall be installed with or updated to the latest stable version with all security patches applied.</t>
  </si>
  <si>
    <t>Platforms deployed exclusively for internal use must be located in an internal only backend, and under no circumstances shall they be located in DMZs or public frontends.</t>
  </si>
  <si>
    <t>Proxies shall hold no customer data, and shall have no direct access to customer databases.</t>
  </si>
  <si>
    <t>Platform design must be compliant with the  alfa security zoning standard.(ex: Web server should be located in a DMZ Vlan, Database srv in a data Vlan,…)
If in doubt, please engage with the Security team to help determine a compliant architecture.</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</si>
  <si>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</si>
  <si>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</si>
  <si>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</si>
  <si>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All web applications SHALL be developed in such a way as to be fully compliant with the latest version of The OWASP Guide to Building Secure Web Applications</t>
  </si>
  <si>
    <t>All web applications, especially externally visible applications, SHALL be tested following the latest version of the OWASP Testing Guide.</t>
  </si>
  <si>
    <t>All web applications that manage credit card data SHALL be compliant with the PCI DSS standard [PCI].</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</si>
  <si>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</si>
  <si>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Information SHALL be provided on what controls are in place to protect the mechanisms from security risks such as session hijacking, brute forcing of session keys, session key re-use, cookie theft, cross-site scripting, tampering of values used in session persistency.</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</si>
  <si>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</si>
  <si>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The error web pages SHALL be configured so that no information about the server, operating system or other type of data is revealed. It is RECOMMENDED to use a standard error web page.</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</si>
  <si>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9"/>
        <rFont val="Calibri"/>
        <family val="2"/>
        <scheme val="minor"/>
      </rPr>
      <t>In case of partial compliance, state the non-compliant point(s) from the above.</t>
    </r>
  </si>
  <si>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9"/>
        <rFont val="Calibri"/>
        <family val="2"/>
        <scheme val="minor"/>
      </rPr>
      <t>In case of partial compliance, state the non-compliant point(s) from the above.</t>
    </r>
  </si>
  <si>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9"/>
        <rFont val="Calibri"/>
        <family val="2"/>
        <scheme val="minor"/>
      </rPr>
      <t>In case of partial compliance, state the non-compliant point(s) from the above.</t>
    </r>
  </si>
  <si>
    <t>If a system is modified or changed significantly then documentation shall be updated accordingly.</t>
  </si>
  <si>
    <t>The Bidder shall mention the security standards adopted/followed in designing the proposed solution and  describe security checking and audits performed on the designed solution prior to putting it on the market.</t>
  </si>
  <si>
    <t>The Bidder should specify if it has acquired the ISO27001 certification or any other equivalent security certification, and submit with the Offer a copy of such certificate.</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</si>
  <si>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</si>
  <si>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 of proposed application should be owned by MIC1 if the application is  a "custom developed software"</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</si>
  <si>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</si>
  <si>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The Management Network SHALL be logically separated and SHALL be physically separated from the data network.</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</si>
  <si>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</si>
  <si>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The network element shall be configured to generate an alert for each failed SNMP authentication attempt.</t>
  </si>
  <si>
    <r>
      <t xml:space="preserve">Networking devices shall:
a) not perform proxy ARP requests
b) not respond to ICMP redirects (ICMP type 5)
c) not respond to ICMP echo requests (ICMP type 8) to broadcast addresses
d) not respond to ICMP mask requests
</t>
    </r>
    <r>
      <rPr>
        <i/>
        <sz val="9"/>
        <rFont val="Calibri"/>
        <family val="2"/>
        <scheme val="minor"/>
      </rPr>
      <t>In case of partial compliance, state the non-compliant point(s) from the above.</t>
    </r>
  </si>
  <si>
    <t>It SHALL NOT be possible from one network, to route to another network via the device or network element other than that required for standard operation</t>
  </si>
  <si>
    <t>External interfaces SHALL NOT contain services other than those listed and agreed in the design documentation</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</si>
  <si>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</si>
  <si>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The ‘ANY’ value SHALL NOT be used for ports. A valid port number or port range SHALL be given for all required rules. Ports SHALL always be matched with services and data about this SHALL be included in the design documentation.</t>
  </si>
  <si>
    <r>
      <t xml:space="preserve">The Bidder shall accept that MIC1 runs a vulnerability scan on the proposed solution prior to issuing the acceptance and in case any vulnerability is found, the Bidder undertakes to take the necessary actions to remedy such vulnerability </t>
    </r>
    <r>
      <rPr>
        <b/>
        <sz val="9"/>
        <rFont val="Arial"/>
        <family val="2"/>
      </rPr>
      <t>within 15 days</t>
    </r>
    <r>
      <rPr>
        <sz val="9"/>
        <rFont val="Arial"/>
        <family val="2"/>
      </rPr>
      <t xml:space="preserve"> from its notification. </t>
    </r>
    <r>
      <rPr>
        <b/>
        <sz val="9"/>
        <rFont val="Arial"/>
        <family val="2"/>
      </rPr>
      <t xml:space="preserve"> </t>
    </r>
  </si>
  <si>
    <r>
      <rPr>
        <b/>
        <sz val="11"/>
        <rFont val="Calibri"/>
        <family val="2"/>
      </rPr>
      <t>We require a dump file for the reconciliation SV AAs process</t>
    </r>
    <r>
      <rPr>
        <sz val="11"/>
        <rFont val="Calibri"/>
        <family val="2"/>
      </rPr>
      <t>s</t>
    </r>
  </si>
  <si>
    <t xml:space="preserve">Bidder to confirm that the new platform is able to feed the FMRAS system with daily reports having the Subscribers active services details. 
</t>
  </si>
  <si>
    <t xml:space="preserve">Bidder should confirm if the new platform can provide the below info that should be included in the daily report, same as the current confirguration,  having the same structure and file type(csv): 
MSISDN,service,activation_date,deactivationdate,cycle_date,Actual_dateTime,request_status,service_status,source,units,state,serviceClass
In case any adaptation should be implemented to meet this requirement, the bidder shall be responsible of this change and to handle any cost with Subex. </t>
  </si>
  <si>
    <t>The Platform should be able to SFTP outputs to 3rd party applications (FMRAS...)</t>
  </si>
  <si>
    <r>
      <t xml:space="preserve">If any other budget is needed, the vendor is responsible for managing </t>
    </r>
    <r>
      <rPr>
        <sz val="11"/>
        <rFont val="Arial"/>
        <family val="2"/>
      </rPr>
      <t>and covering the associated costs as part of his basic offer and should be quoted accordingly in the BoQ</t>
    </r>
  </si>
  <si>
    <t>A document related to the fields mapping should be provided, this document should detail the output files in terms of fields  description\type and the corresponding  fields in legacy DRs</t>
  </si>
  <si>
    <t>Bidder to confirm that all requirements will be reviewed during the Low level design phase to include all configured flows and output files being dispatched to FMRAS and to conduct at this stage a detailed mapping exercise covering all interdependencies. It's on the bidder to implement related changes.</t>
  </si>
  <si>
    <t>Cashier Requirements</t>
  </si>
  <si>
    <t>Bidder to confirm that the new AAS will have the ability to provide APIs requried for different integrations</t>
  </si>
  <si>
    <t>Bidder to confirm that the new AAS will provide APIs that would allow the integration between our internal applications (.NET) and the new platform in order to retrieve the IMEI state of devices/routers (locked/unlocked) relating to Alfa Data Traveler and AlfaNet projects.</t>
  </si>
  <si>
    <t>Bidder to confirm that the new AAS will provide APIs that would allow the integration between our internal applications (.NET) and the new platform in order to Subscribe to Global Data Roaming service.</t>
  </si>
  <si>
    <t xml:space="preserve">Bidder to confirm that the new AAS will provide APIs that would allow the integration between our internal applications (.NET) and the new platform in order to Subscribe to summer bundle service related to AlfaNet Projects </t>
  </si>
  <si>
    <t xml:space="preserve">Bidder to confirm that the new AAS will provide APIs that would allow the integration between our internal applications (.NET) and the new platform in order to set router price and reimbursement amount on AAS through Cashier AlfaNet projects </t>
  </si>
  <si>
    <t>Bidder to confirm that the new AAS will provide APIs that would allow the integration between our internal applications (.NET) and the new platform in order to update the Usage Accumulator (send payment/deducting credits) on specific MSISDN’s related to the MBB promo project.</t>
  </si>
  <si>
    <t>In case API integration is not feasible, the bidder shall be responsible to provide a solution or a middleware to integrate with Cashier. If any adaptation is to be made, the bidder shall be responsible to handle any cost and any associated cost should be considered as part of the basic scope and should be quoted in the BoQ accordingly.</t>
  </si>
  <si>
    <t>If any other budget is needed for full integration, the vendor is responsible for managing and covering the associated costs as part of his basic offer and should be quoted accordingly in the BoQ</t>
  </si>
  <si>
    <t>The system should grant access for predefined users to add selected services as an offer for a specific period of time (1 month, 1year etc..), with the ability to retrieve a monthly detailed audit report. For example, we want to grant a MI offer one month for a subscriber who has an active MI. the system should wait the paid MI depletion then activate the offer for 1 month, once the offer is completed the system should reactivate the old paid bundle.</t>
  </si>
  <si>
    <t>The system should mention in the display page the last change per user/channel with a comment section for all active services.</t>
  </si>
  <si>
    <t>The system should limit U-Share users from sending more than one " add secondary" request at the same time, and apply force sharing activation for ineligible customers (special approved request, line cancelled by error,etc, …) with the ability to retrieve a monthly detailed audit report.</t>
  </si>
  <si>
    <t>The system should mention whenever the Mobile Internet subscription is related to U-Share or not.</t>
  </si>
  <si>
    <t xml:space="preserve">the Automated Data Renewal service should be added to the current displayed services. </t>
  </si>
  <si>
    <t>The system should allow to perform a bulk activation/deactivation/modification of services.</t>
  </si>
  <si>
    <t>The system should allow predefined users/profile to activate MI Ushare on main and secondary MSISDNs in real time with a mandatory comment field.</t>
  </si>
  <si>
    <t>The system should have users Log file for all kind of  transaction (user, date, time, activity,…)</t>
  </si>
  <si>
    <t>The system should allow customers to transfer MBs similar to credit transfer based on specific rule to be defined.</t>
  </si>
  <si>
    <t>the supplier should state:
1- the list of OCSs  with which an integration has been done
2- the number of integrations with this OCS
3- the operators name
4- any possible details about this integration that might be useful in this RFP</t>
  </si>
  <si>
    <t>Push Status</t>
  </si>
  <si>
    <t>No</t>
  </si>
  <si>
    <t>Service description: this service brings status update to the customers’ calls. It allows customers to deliver their personalized message through flash SMS displayed on the screen before the call is answered.</t>
  </si>
  <si>
    <t>Vendor name: InMobiles</t>
  </si>
  <si>
    <t>Vendor contact:</t>
  </si>
  <si>
    <t>Integration type/protocol: API</t>
  </si>
  <si>
    <t>Purpose of the integration: check if prepaid subscriber has any incompatible service prior to subscribing to Push Status</t>
  </si>
  <si>
    <t>Adaptation needed: the vendor must check with the Push Status supplier the budget required for the integration of the Push Status with the new system. The vendor is responsible for managing and covering the associated costs.</t>
  </si>
  <si>
    <t>Caller ID</t>
  </si>
  <si>
    <t>Service description: this service provides MIC1 subscribers with a value added service that offers additional information about the on-net/off-net and international caller on their devices when receiving a call</t>
  </si>
  <si>
    <t>Purpose of the integration: check if prepaid subscriber has any incompatible service prior to subscribing to Caller ID</t>
  </si>
  <si>
    <t>Adaptation needed: the vendor must check with the Caller ID supplier the budget required for the integration of the Caller ID with the new system. The vendor is responsible for managing and covering the associated costs.</t>
  </si>
  <si>
    <t>Thinkflop - Flip and Win</t>
  </si>
  <si>
    <t xml:space="preserve">Service description:it is a service allowing the subscriber to play a simple flip &amp; match game for a chance to win a reward equivalent to the credits’ value of his last recharge or his last bill amount. </t>
  </si>
  <si>
    <t>Vendor name: LibanCall</t>
  </si>
  <si>
    <t>Purpose of the integration: subscribe/un-subscribe to the Flip &amp; Win service through API</t>
  </si>
  <si>
    <t>Adaptation needed: the vendor must check with the Flip &amp; Win supplier the budget required for the integration of the Flip &amp; Win with the new system. The vendor is responsible for managing and covering the associated costs.</t>
  </si>
  <si>
    <t>Instead of contacting the VAS nodes suppliers in order to adapt their services to the new system, the vendor has the choice to provide a middleware engine within the proposed solution to make the migration to the new system transparent to all surrounding nodes</t>
  </si>
  <si>
    <t>Integration with VAS nodes - Inhouse Applications</t>
  </si>
  <si>
    <t>Application Name: USSD Interface 111</t>
  </si>
  <si>
    <t>Description: A web service application that manages the content of the USSD 111 menu. The menu is accessed by the subscribers for checking balance inquiry, subscribing to services, modifying their plans, modifying their bundles, cancelling their subscriptions, etc...</t>
  </si>
  <si>
    <t>Language: Java</t>
  </si>
  <si>
    <t>Example of input/output: The USSD application requests subscription details from the AAS, then displays to the user the corresponding menu. The application also sends activation/deactivation/modification requests to AAS.</t>
  </si>
  <si>
    <t xml:space="preserve">Requirement: Adaptation and redevelopment by the supplier
1, to replace existing communication (APIs) with AAS to the New System. 
2, to update the code within the application where the input is from the AAS (then new system) to produce the same existing outcome. </t>
  </si>
  <si>
    <t>Application Name: SMS 1050 / VAS Activation</t>
  </si>
  <si>
    <t>Description: The VAS activation though SMS is a system composed of three different applications to allow subscribers to manage their services.</t>
  </si>
  <si>
    <t>Example of input/output: The application requests subscription information from AAS to use in the logic within for processing the request.</t>
  </si>
  <si>
    <t>Application Name: MI Gifting</t>
  </si>
  <si>
    <t xml:space="preserve">Description: A Web service application that handles the process of gifting any Alfa service to another Alfa subscriber.  </t>
  </si>
  <si>
    <t>Example of input/output: The application requests subscription information from AAS to use in the logic for checking eligibility. The application also sends gifting request from A number to B number to AAS.</t>
  </si>
  <si>
    <t>Application Name: Plan Change/Prepaid Migration</t>
  </si>
  <si>
    <t xml:space="preserve">Description: The migration application is a window web service that is used by the "USSDInterface" menu application and the "plan change" SMS application to migrate prepaid users from one plan to another. </t>
  </si>
  <si>
    <t>Language: C#</t>
  </si>
  <si>
    <t xml:space="preserve">Example of input/output:  The application requests subscription information from AAS to use in the logic. The application sends deactivation requests to AAS. </t>
  </si>
  <si>
    <t>Application Name: SharedBConfirmation</t>
  </si>
  <si>
    <t>Description: An application that is used for "Shared Accounts" Service confirmation by the "Consumer".</t>
  </si>
  <si>
    <t>Example of input/output: The application requests subscription information from AAS to use within the logic. The application sends activation request to AAS.</t>
  </si>
  <si>
    <t>Application Name: FAF</t>
  </si>
  <si>
    <t>Description: A web service behind smsgw that allows subscription / listing and modification of a preferred number. A preferred number is a number that one can call for a cheaper rate.</t>
  </si>
  <si>
    <t>Example of input/output: The application requests subscription information from AAS to use within the logic, then sends a request to update the preferred number on AAS and on other systems.</t>
  </si>
  <si>
    <t>Application Name: Thinkflop</t>
  </si>
  <si>
    <t>Description: An application that is used for activating Thinkflop Service following a user request through an SMS.</t>
  </si>
  <si>
    <t>Example of input/output: The application requests subscription information from AAS to use within the logic, then sends a request for activation/deactivation to AAS.</t>
  </si>
  <si>
    <t>Application Name: Addon_Sub</t>
  </si>
  <si>
    <t>Description: The ADDON servlet is a web service that acts as a subscription channel (behind SMS 1050) that allows users who are eligible to subscribe to certain "add On"  Services.</t>
  </si>
  <si>
    <t>Example of input/output: The application requests subscription information from AAS to use within the logic. Then sends a request to AAS for service activation.</t>
  </si>
  <si>
    <t>Application Name: Auto RMI</t>
  </si>
  <si>
    <t>Description: Application that receives a text (SMS) originating from OCS and requests from external systems including AAS to renew a certain service. The application makes use of an "SMSC / ECI"  module to receive the info originating from OCS.</t>
  </si>
  <si>
    <t>Example of input/output:  The Application requests subscription info from AAS to use within the logic. The application sends renewal requests to AAS.</t>
  </si>
  <si>
    <t>Application Name: AIROnlineProxy / endpoints</t>
  </si>
  <si>
    <t>Description: The Application is made up of an "AIROnlineProxy" application, that receives a request form OCS. Then it forwards the request to "Endpoints" applications. Each "Endpoint" Application is responsible to take actions on other nodes accordingly. In some cases the Endpoint application is the AAS.</t>
  </si>
  <si>
    <t>Example of input/output: A request is sent for AAS to renew/activate a service.</t>
  </si>
  <si>
    <t>Application Name: RequestSender</t>
  </si>
  <si>
    <t>Description: The Application deletes certain services on AAS and billing system following their expiration on OCS.</t>
  </si>
  <si>
    <t>Example of input/output: The application sends a request to AAS to delete a service.</t>
  </si>
  <si>
    <t>Bidder shall provide detailed documentation for the change of every Application.</t>
  </si>
  <si>
    <t>100</t>
  </si>
  <si>
    <t>Testing of all the applications should be included in the Acceptance Testing.</t>
  </si>
  <si>
    <t>The migration of the applications should be included in the migration plan (all applications to be included up to cutover date - even if not mentioned in the RFP when it was issued).</t>
  </si>
  <si>
    <t>Integration with Alfa Provisioning System</t>
  </si>
  <si>
    <t>The new system should expose an HTTP/HTTPS Get api to integrate with Alfa provisioning System:
1. HTTP/HTTPS request format sample: http://XXXXXX?parameter1=value1&amp;parameter2=value2&amp;parameter3=value3
2. HTTP/HTTPS body response: 0 for success, &lt;&gt; 0 for failure</t>
  </si>
  <si>
    <t>Weight Total</t>
  </si>
  <si>
    <t>Total / 100</t>
  </si>
  <si>
    <t xml:space="preserve">Total </t>
  </si>
  <si>
    <t>Provide a detailed implementation with time lines, man hours of effort and the resources MIC1 would need to provide to assist with implementation. 
The Bidder shall provide MIC1 with CVs and information on each key member of the program team that will be working on the various phases of the program. MIC1 requests a Responsibility Matrix in which the Bidder exactly states the role the proposed team members will assume on this program and detail the qualifications for the role that the team member possesses. The Bidder shall also describe the time commitment that MIC1 should expect of individuals in the role. MIC1 will take into its consideration the fact that the bidder resources will not be substitute by others during the project implementation.
The Bidder shall provide MIC1 with a detailed Project Plan (.mpp file) that will include all the expected tasks and their respective needed timeframe during the project implementation.</t>
  </si>
  <si>
    <t>Hosting : 
Local hosting on Alfa premises in coordination with Alfa’s IT team</t>
  </si>
  <si>
    <t>Configuration Management System:
Management support system to control all documentation for systems and applications and processes. 
• Design
• Development
• Process Control 
• Change Management
• Release Management
• Quality and Auditing</t>
  </si>
  <si>
    <t>Change Management:
• Processes to manage change
• Documentation and tracking of change requests</t>
  </si>
  <si>
    <t>Systems Documentation:
• Application Troubleshooting Guide
• System/Interface Documentation
• Software Design Document
• Software Requirement Document 
• Source Code Documentation
• Database ER Diagram with details till field level
• Detailed documentation related to design, functional, operational aspects of the solution</t>
  </si>
  <si>
    <t>User Documentation:
• User Manuals
• Help Screens</t>
  </si>
  <si>
    <t>Installation/Configuration:
Successful bidder will be responsible for install, configure, customize and fine tune the Solution according to MIC1 (Alfa) requirements</t>
  </si>
  <si>
    <t>Installation responsibility:
All installation that will be performed under the vendor's supervision</t>
  </si>
  <si>
    <t>Reference List:
Reference List: the Bidder shall provide a reference list for similar installations that have been performed by his team and are still being supported by the bidder.</t>
  </si>
  <si>
    <t>Bidder shall specify reference (the document, the page number &amp; the section) for each of the requirement items.</t>
  </si>
  <si>
    <t>General Requirment</t>
  </si>
  <si>
    <t>10</t>
  </si>
  <si>
    <t>Testing And acceptance Criteria</t>
  </si>
  <si>
    <t>Testing Strategy</t>
  </si>
  <si>
    <t>Vendor shall describe the testing strategy that will be used during the project to guarantee the final result.</t>
  </si>
  <si>
    <t>Testing Deliverables</t>
  </si>
  <si>
    <r>
      <t xml:space="preserve">Test Plan: </t>
    </r>
    <r>
      <rPr>
        <sz val="10"/>
        <color rgb="FF000000"/>
        <rFont val="Arial"/>
        <family val="2"/>
      </rPr>
      <t>Vendor shall deliver a Test Plan describing the strategy followed for testing: test objectives, test environment, test resources requirements, duration for tests, test tools needed.</t>
    </r>
  </si>
  <si>
    <r>
      <t xml:space="preserve">Test Design: </t>
    </r>
    <r>
      <rPr>
        <sz val="10"/>
        <color rgb="FF000000"/>
        <rFont val="Arial"/>
        <family val="2"/>
      </rPr>
      <t>Vendor shall deliver a Test Design Document including all the needed test cases in order to assure that the system is fit for purpose and fit for use.</t>
    </r>
  </si>
  <si>
    <r>
      <t xml:space="preserve">Acceptance Report: </t>
    </r>
    <r>
      <rPr>
        <sz val="10"/>
        <color rgb="FF000000"/>
        <rFont val="Arial"/>
        <family val="2"/>
      </rPr>
      <t>Vendor shall deliver an Acceptance Report detailing the execution phase, reporting remaining issues/defects.</t>
    </r>
  </si>
  <si>
    <t>MIC1 rights</t>
  </si>
  <si>
    <t>MIC1 reserves the right to add or modify the test plan and acceptance report to include additional or missing objectives, requirements, and acceptance criteria.</t>
  </si>
  <si>
    <t>The acceptance process is based on the following requirements:</t>
  </si>
  <si>
    <t>Acceptance tests will be performed to determine if the system delivered meets the required and specified accuracy, throughput, functionality and business requirements specified.</t>
  </si>
  <si>
    <t>Implementer certified engineers shall be present during the performance of each system acceptance test. In no way shall the bidder deviate from the systems acceptance test plan negotiated.</t>
  </si>
  <si>
    <t>MIC1 reserves the right to conduct additional tests at any time during the life of the project without any additional cost.</t>
  </si>
  <si>
    <t>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</si>
  <si>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t>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</si>
  <si>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r>
      <t>Provisional acceptance (PA) g</t>
    </r>
    <r>
      <rPr>
        <sz val="10"/>
        <color rgb="FF000000"/>
        <rFont val="Arial"/>
        <family val="2"/>
      </rPr>
      <t>ranted once major defects are resolved and no known critical issues are affecting normal business operations.</t>
    </r>
  </si>
  <si>
    <t>With the new AAS system, we should keep the old data</t>
  </si>
  <si>
    <t>Bidder should be responsible of designing, planning, mapping, coding, testing extraction and implementing the data migration from the current AAS system</t>
  </si>
  <si>
    <t>Bidder should provide the needed dedicated infrastructure for data migration and staging area.</t>
  </si>
  <si>
    <t>Bidder should provide a detailed plan for the data migration including the estimated number of iterations to complete this task..</t>
  </si>
  <si>
    <t>Bidder should provide a data migration team to work onsite on migration with MIC1 data experts.</t>
  </si>
  <si>
    <t>Migrated data quality, integrity, cleansing, standardization, validation and audit should be insured. MIC1 will provide in this phase all needed support.</t>
  </si>
  <si>
    <t>The audit statistics need to be reported and evaluated each time a re-load occur in order to ensure data consistency across applications using covenant  profiling tools (</t>
  </si>
  <si>
    <t>Identify data integrity and data quality issues not limited to the below:</t>
  </si>
  <si>
    <t>• Missing values</t>
  </si>
  <si>
    <t>• Source to target gap analysis and multiple systems impact assessment</t>
  </si>
  <si>
    <t>• Duplication</t>
  </si>
  <si>
    <t>• Pattern analysis</t>
  </si>
  <si>
    <t>• Frequency analysis</t>
  </si>
  <si>
    <t>• Ranges and outliers</t>
  </si>
  <si>
    <t>• Validate that all records extracted are processed</t>
  </si>
  <si>
    <t>• Redundant data analysis</t>
  </si>
  <si>
    <t>• Foreign key integrity analysis</t>
  </si>
  <si>
    <t>• Statistics relevant to numeric fields</t>
  </si>
  <si>
    <t>• Parsing requirements to enable mapping of source columns to the target columns)</t>
  </si>
  <si>
    <t>Each phase in the migration should be reviewed and approved from MIC1 side.</t>
  </si>
  <si>
    <t>Migration mapping should be updated during the course of the project every time an update or new requirement on the source system is done.</t>
  </si>
  <si>
    <t>It will be bidder responsibility to review, create, and correct migrated data to support cleansing and reference (master) data requirements.</t>
  </si>
  <si>
    <t>Technical Requirment</t>
  </si>
  <si>
    <t>DSC</t>
  </si>
  <si>
    <t>DBA</t>
  </si>
  <si>
    <t>ISC</t>
  </si>
  <si>
    <t>BDEV</t>
  </si>
  <si>
    <t>BSS</t>
  </si>
  <si>
    <t>COPs</t>
  </si>
  <si>
    <t>Charging</t>
  </si>
  <si>
    <t>11</t>
  </si>
  <si>
    <t>12</t>
  </si>
  <si>
    <t>13</t>
  </si>
  <si>
    <t>VAS</t>
  </si>
  <si>
    <t>Source Code &amp; Documentation</t>
  </si>
  <si>
    <t>Data migration</t>
  </si>
  <si>
    <t>Training and Testing Acceptance</t>
  </si>
  <si>
    <t>13.1</t>
  </si>
  <si>
    <t>13.2</t>
  </si>
  <si>
    <t>13.3</t>
  </si>
  <si>
    <t>13.4</t>
  </si>
  <si>
    <t>13.5</t>
  </si>
  <si>
    <t>13.6</t>
  </si>
  <si>
    <t>13.7</t>
  </si>
  <si>
    <t>13.8</t>
  </si>
  <si>
    <t>13.9</t>
  </si>
  <si>
    <t>13.10</t>
  </si>
  <si>
    <t>13.11</t>
  </si>
  <si>
    <t>13.12</t>
  </si>
  <si>
    <t>Total</t>
  </si>
  <si>
    <t>Implementation Plan</t>
  </si>
  <si>
    <t>Technical requirements</t>
  </si>
  <si>
    <t>Scalability : 
The proposed solution has to be:
• Designed in order to assure the scalability of all its components.
• Scalable for future expansion
• Modular in design and construction</t>
  </si>
  <si>
    <t xml:space="preserve"> Availability &amp; Reliability:
The proposed solution has to be proven in service and capable of operating continuously with high degree of reliability:
• The solution must provide a viewable log that details any system outages/errors sufficient to allow further investigation.
• The solution must be capable of being fully restored in 1/5 (half) day.
• The solution design has to be such that an unexpected component failure in any one module shall not cause a failure in another, and shall not interrupt the business.
• The solution must provide the ability for Alfa to extract any needed physical file already archived.</t>
  </si>
  <si>
    <t>Integration:
• The AAS system shall be easily integrated/ interfaced with the different existing Alfa systems like but not limited: Billing System, Charging System, Provisioning, SMSC, …</t>
  </si>
  <si>
    <t>Performance:
• The bidder to guarantee the system performance to be evaluated by Alfa Team</t>
  </si>
  <si>
    <t>Overall Solution Architecture: 
The bidder shall provide the following:
• A description and drawings for the overall solution architecture.
• Both high level overviews and detailed drawings, to allow assessing how the offered solution integrates into the overall system architecture.
• Design should be flexible to absorb new features that might be included in the solution in future requirements</t>
  </si>
  <si>
    <t>Reporting and Statistics:
• An advanced back-end interface for reports &amp; statistics 
• Audit trail to track users including their IPs on all visits (logged in or anonymous) must be included in the databases and would include a reporting section.</t>
  </si>
  <si>
    <t>Training:
The training sessions should cover all aspects of technical and functional subjects and offer tailoring tutorials to Alfa IT team and End-users. As well, we need to have the information regarding the sessions:
• Subjects covered.
• Modules.
• Number of days.
• Number of persons/session.
• The training curricula for customer operations.
• In depth system knowledge: administration, software, interfaces…
• Maintenance and troubleshooting procedures.
• The qualifications of the trainers and their certifications.
The bidder has to specify if the offered training courses are provided with formal certification.</t>
  </si>
  <si>
    <t>Implementation:
• The Bidder must provide the ability to provide a dedicated and experienced specialist team with the necessary qualifications and expertise to ensure the project is de-risked and is executed effectively and efficiently.
• The Bidder must provide the ability to deliver the project with a proven methodology which ensures project risks are recognized and minimized with preventative measures built into the solution to ensure problems do not recur.</t>
  </si>
  <si>
    <t>1.10</t>
  </si>
  <si>
    <t>Contract/Support:
• The bidder should provide us with an example/template of an implementation contract for such a Project, as well as an example/template of an Annual Support and Maintenance agreement.</t>
  </si>
  <si>
    <t>CMS:
• Bidder to provide an advanced CMS : 
o CMS should be flexible to allow additional pages or sections without the need to change the source code</t>
  </si>
  <si>
    <t>Browser Compatibility:
• Website should be compatible with all the below browsers, taking into consideration minimum support for at least the last 2 versions of each browser:
o Edge
o Apple Safari
o Google Chrome  
o Mozilla FireFox 
o Opera</t>
  </si>
  <si>
    <t xml:space="preserve">Roles &amp; Responsibility:
• The Bidder to provide a detailed Role &amp; Responsibility Matrix for the full and End-to-End implementation, including the major tasks:
o System Design / Wireframes
o Development
o Data migration
o Security
o Testing and Acceptance
o Training
o Documentation
</t>
  </si>
  <si>
    <t xml:space="preserve">Project Management: Bidder should use a well-known management tools for versioning, ticketing, project management, ... like JIRA, TFS, GitHub, ...
</t>
  </si>
  <si>
    <t xml:space="preserve">Bidder should not offer similar solutions for Alfa competitors
</t>
  </si>
  <si>
    <t>Tec-Req-2.1</t>
  </si>
  <si>
    <t>Tec-Req-2.1.1</t>
  </si>
  <si>
    <t>Tec-Req-2.2</t>
  </si>
  <si>
    <t>Tec-Req-2.2.1</t>
  </si>
  <si>
    <t>Tec-Req-2.2.2</t>
  </si>
  <si>
    <t>Tec-Req-2.2.3</t>
  </si>
  <si>
    <t>Tec-Req-2.2.4</t>
  </si>
  <si>
    <t>Tec-Req-2.2.5</t>
  </si>
  <si>
    <t>Tec-Req-2.2.6</t>
  </si>
  <si>
    <t>Tec-Req-2.2.7</t>
  </si>
  <si>
    <t>Tec-Req-2.2.8</t>
  </si>
  <si>
    <t>Tec-Req-2.2.9</t>
  </si>
  <si>
    <t>Tec-Req-2.2.10</t>
  </si>
  <si>
    <t>Tec-Req-2.2.11</t>
  </si>
  <si>
    <t>Tec-Req-2.2.12</t>
  </si>
  <si>
    <t>Tec-Req-2.2.13</t>
  </si>
  <si>
    <t>Tec-Req-2.2.14</t>
  </si>
  <si>
    <t>Tec-Req-2.2.15</t>
  </si>
  <si>
    <t>Tec-Req-2.2.16</t>
  </si>
  <si>
    <t>Tec-Req-2.2.17</t>
  </si>
  <si>
    <t>Tec-Req-2.2.18</t>
  </si>
  <si>
    <t>Tec-Req-2.2.19</t>
  </si>
  <si>
    <t>Tec-Req-2.2.20</t>
  </si>
  <si>
    <t>Tec-Req-2.2.21</t>
  </si>
  <si>
    <t>Tec-Req-2.2.22</t>
  </si>
  <si>
    <t>Tec-Req-2.2.23</t>
  </si>
  <si>
    <t>Tec-Req-2.2.24</t>
  </si>
  <si>
    <t>Tec-Req-2.2.25</t>
  </si>
  <si>
    <t>Tec-Req-2.2.26</t>
  </si>
  <si>
    <t>Tec-Req-2.2.27</t>
  </si>
  <si>
    <t>Tec-Req-2.2.28</t>
  </si>
  <si>
    <t>Tec-Req-2.2.29</t>
  </si>
  <si>
    <t>Tec-Req-2.2.30</t>
  </si>
  <si>
    <t>Tec-Req-2.2.31</t>
  </si>
  <si>
    <t>Tec-Req-2.2.32</t>
  </si>
  <si>
    <t>Tec-Req-2.2.33</t>
  </si>
  <si>
    <t>Tec-Req-2.2.34</t>
  </si>
  <si>
    <t>Tec-Req-2.2.35</t>
  </si>
  <si>
    <t>Tec-Req-2.2.36</t>
  </si>
  <si>
    <t>Tec-Req-2.2.37</t>
  </si>
  <si>
    <t>Tec-Req-2.2.38</t>
  </si>
  <si>
    <t>Tec-Req-2.2.39</t>
  </si>
  <si>
    <t>Tec-Req-2.2.40</t>
  </si>
  <si>
    <t>Tec-Req-2.2.41</t>
  </si>
  <si>
    <t>Tec-Req-2.2.42</t>
  </si>
  <si>
    <t>Tec-Req-2.2.43</t>
  </si>
  <si>
    <t>Tec-Req-2.2.44</t>
  </si>
  <si>
    <t>Tec-Req-2.2.45</t>
  </si>
  <si>
    <t>Tec-Req-2.2.46</t>
  </si>
  <si>
    <t>Tec-Req-2.2.47</t>
  </si>
  <si>
    <t>Tec-Req-2.2.48</t>
  </si>
  <si>
    <t>Tec-Req-2.2.49</t>
  </si>
  <si>
    <t>Tec-Req-2.2.50</t>
  </si>
  <si>
    <t>Tec-Req-2.2.51</t>
  </si>
  <si>
    <t>Tec-Req-2.2.52</t>
  </si>
  <si>
    <t>Tec-Req-2.2.53</t>
  </si>
  <si>
    <t>Tec-Req-2.2.54</t>
  </si>
  <si>
    <t>Tec-Req-2.2.55</t>
  </si>
  <si>
    <t>Tec-Req-2.2.56</t>
  </si>
  <si>
    <t>Tec-Req-2.2.57</t>
  </si>
  <si>
    <t>Tec-Req-2.2.58</t>
  </si>
  <si>
    <t>Tec-Req-2.2.59</t>
  </si>
  <si>
    <t>Tec-Req-2.2.60</t>
  </si>
  <si>
    <t>Tec-Req-2.2.61</t>
  </si>
  <si>
    <t>Tec-Req-2.2.62</t>
  </si>
  <si>
    <t>Tec-Req-2.2.63</t>
  </si>
  <si>
    <t>Tec-Req-2.2.64</t>
  </si>
  <si>
    <t>Tec-Req-2.2.65</t>
  </si>
  <si>
    <t>Tec-Req-2.2.66</t>
  </si>
  <si>
    <t>Tec-Req-2.2.67</t>
  </si>
  <si>
    <t>Tec-Req-2.2.68</t>
  </si>
  <si>
    <t>Tec-Req-2.2.69</t>
  </si>
  <si>
    <t>Tec-Req-2.2.70</t>
  </si>
  <si>
    <t>Tec-Req-2.2.71</t>
  </si>
  <si>
    <t>Tec-Req-2.2.72</t>
  </si>
  <si>
    <t>Tec-Req-2.2.73</t>
  </si>
  <si>
    <t>Tec-Req-2.2.74</t>
  </si>
  <si>
    <t>Tec-Req-2.2.75</t>
  </si>
  <si>
    <t>Tec-Req-2.2.76</t>
  </si>
  <si>
    <t>Tec-Req-2.2.77</t>
  </si>
  <si>
    <t>Tec-Req-2.2.78</t>
  </si>
  <si>
    <t>Tec-Req-2.2.79</t>
  </si>
  <si>
    <t>Tec-Req-2.2.80</t>
  </si>
  <si>
    <t>Tec-Req-2.2.81</t>
  </si>
  <si>
    <t>Tec-Req-2.2.82</t>
  </si>
  <si>
    <t>Tec-Req-2.2.83</t>
  </si>
  <si>
    <t>Tec-Req-2.2.84</t>
  </si>
  <si>
    <t>Tec-Req-2.2.85</t>
  </si>
  <si>
    <t>Tec-Req-2.2.86</t>
  </si>
  <si>
    <t>Tec-Req-2.2.87</t>
  </si>
  <si>
    <t>Tec-Req-2.2.88</t>
  </si>
  <si>
    <t>Tec-Req-2.2.89</t>
  </si>
  <si>
    <t>Tec-Req-2.2.90</t>
  </si>
  <si>
    <t>Tec-Req-2.2.91</t>
  </si>
  <si>
    <t>Tec-Req-2.2.92</t>
  </si>
  <si>
    <t>Tec-Req-2.2.93</t>
  </si>
  <si>
    <t>Tec-Req-2.2.94</t>
  </si>
  <si>
    <t>Tec-Req-2.2.95</t>
  </si>
  <si>
    <t>Tec-Req-2.2.96</t>
  </si>
  <si>
    <t>Tec-Req-2.2.97</t>
  </si>
  <si>
    <t>Tec-Req-2.2.98</t>
  </si>
  <si>
    <t>Tec-Req-2.2.99</t>
  </si>
  <si>
    <t>Tec-Req-2.2.100</t>
  </si>
  <si>
    <t>Tec-Req-2.2.101</t>
  </si>
  <si>
    <t>Tec-Req-2.2.102</t>
  </si>
  <si>
    <t>Tec-Req-2.2.103</t>
  </si>
  <si>
    <t>Tec-Req-2.2.104</t>
  </si>
  <si>
    <t>Tec-Req-2.2.105</t>
  </si>
  <si>
    <t>Tec-Req-2.2.106</t>
  </si>
  <si>
    <t>Tec-Req-2.2.107</t>
  </si>
  <si>
    <t>Tec-Req-2.2.108</t>
  </si>
  <si>
    <t>Tec-Req-2.2.109</t>
  </si>
  <si>
    <t>Tec-Req-2.2.110</t>
  </si>
  <si>
    <t>Tec-Req-2.2.111</t>
  </si>
  <si>
    <t>Tec-Req-2.2.112</t>
  </si>
  <si>
    <t>Tec-Req-2.2.113</t>
  </si>
  <si>
    <t>Tec-Req-2.2.114</t>
  </si>
  <si>
    <t>Tec-Req-2.2.115</t>
  </si>
  <si>
    <t>Tec-Req-2.2.116</t>
  </si>
  <si>
    <t>Tec-Req-2.2.117</t>
  </si>
  <si>
    <t>Tec-Req-2.2.118</t>
  </si>
  <si>
    <t>Tec-Req-2.2.119</t>
  </si>
  <si>
    <t>Tec-Req-2.2.120</t>
  </si>
  <si>
    <t>Tec-Req-2.2.121</t>
  </si>
  <si>
    <t>Tec-Req-2.2.122</t>
  </si>
  <si>
    <t>Tec-Req-2.2.123</t>
  </si>
  <si>
    <t>Tec-Req-2.2.124</t>
  </si>
  <si>
    <t>Tec-Req-2.2.125</t>
  </si>
  <si>
    <t>Tec-Req-2.2.126</t>
  </si>
  <si>
    <t>Tec-Req-2.2.127</t>
  </si>
  <si>
    <t>Tec-Req-2.2.128</t>
  </si>
  <si>
    <t>Tec-Req-2.2.129</t>
  </si>
  <si>
    <t>Tec-Req-2.2.130</t>
  </si>
  <si>
    <t>Tec-Req-2.2.131</t>
  </si>
  <si>
    <t>Tec-Req-2.2.132</t>
  </si>
  <si>
    <t>Tec-Req-2.2.133</t>
  </si>
  <si>
    <t>Tec-Req-2.2.134</t>
  </si>
  <si>
    <t>Tec-Req-2.2.135</t>
  </si>
  <si>
    <t>Tec-Req-2.2.136</t>
  </si>
  <si>
    <t>Tec-Req-2.2.137</t>
  </si>
  <si>
    <t>Tec-Req-2.2.138</t>
  </si>
  <si>
    <t>Tec-Req-2.2.139</t>
  </si>
  <si>
    <t>Tec-Req-2.2.140</t>
  </si>
  <si>
    <t>Tec-Req-2.2.141</t>
  </si>
  <si>
    <t>Tec-Req-2.2.142</t>
  </si>
  <si>
    <t>Tec-Req-2.2.143</t>
  </si>
  <si>
    <t>Tec-Req-2.2.144</t>
  </si>
  <si>
    <t>Tec-Req-2.2.145</t>
  </si>
  <si>
    <t>Tec-Req-2.2.146</t>
  </si>
  <si>
    <t>Tec-Req-2.2.147</t>
  </si>
  <si>
    <t>Tec-Req-2.2.148</t>
  </si>
  <si>
    <t>Tec-Req-2.2.149</t>
  </si>
  <si>
    <t>Tec-Req-2.2.150</t>
  </si>
  <si>
    <t>Tec-Req-2.2.151</t>
  </si>
  <si>
    <t>Tec-Req-2.2.152</t>
  </si>
  <si>
    <t>Tec-Req-2.2.153</t>
  </si>
  <si>
    <t>Tec-Req-2.2.154</t>
  </si>
  <si>
    <t>Tec-Req-2.2.155</t>
  </si>
  <si>
    <t>Tec-Req-2.2.156</t>
  </si>
  <si>
    <t>Tec-Req-2.2.157</t>
  </si>
  <si>
    <t>Tec-Req-2.2.158</t>
  </si>
  <si>
    <t>Tec-Req-2.2.159</t>
  </si>
  <si>
    <t>Tec-Req-2.2.160</t>
  </si>
  <si>
    <t>Tec-Req-2.2.161</t>
  </si>
  <si>
    <t>Tec-Req-2.2.162</t>
  </si>
  <si>
    <t>Tec-Req-2.2.163</t>
  </si>
  <si>
    <t>Tec-Req-2.2.164</t>
  </si>
  <si>
    <t>Tec-Req-2.2.165</t>
  </si>
  <si>
    <t>Tec-Req-2.2.166</t>
  </si>
  <si>
    <t>Tec-Req-2.2.167</t>
  </si>
  <si>
    <t>Tec-Req-2.3</t>
  </si>
  <si>
    <t>Tec-Req-2.3.1</t>
  </si>
  <si>
    <t>Tec-Req-2.3.2</t>
  </si>
  <si>
    <t>Tec-Req-2.3.3</t>
  </si>
  <si>
    <t>Tec-Req-2.3.4</t>
  </si>
  <si>
    <t>Tec-Req-2.3.5</t>
  </si>
  <si>
    <t>Tec-Req-2.3.6</t>
  </si>
  <si>
    <t>Tec-Req-2.3.7</t>
  </si>
  <si>
    <t>Tec-Req-2.3.8</t>
  </si>
  <si>
    <t>Tec-Req-2.3.9</t>
  </si>
  <si>
    <t>Tec-Req-2.4</t>
  </si>
  <si>
    <t>Tec-Req-2.4.1</t>
  </si>
  <si>
    <t>Tec-Req-2.4.2</t>
  </si>
  <si>
    <t>Tec-Req-2.5</t>
  </si>
  <si>
    <t>Tec-Req-2.5.1</t>
  </si>
  <si>
    <t>Tec-Req-2.5.2</t>
  </si>
  <si>
    <t>Tec-Req-2.5.3</t>
  </si>
  <si>
    <t>Tec-Req-2.5.4</t>
  </si>
  <si>
    <t>Tec-Req-2.6</t>
  </si>
  <si>
    <t>Tec-Req-2.6.1</t>
  </si>
  <si>
    <t>Tec-Req-2.7</t>
  </si>
  <si>
    <t>Tec-Req-2.7.1</t>
  </si>
  <si>
    <t>Tec-Req-2.8</t>
  </si>
  <si>
    <t>Tec-Req-2.8.1</t>
  </si>
  <si>
    <t>Tec-Req-2.8.2</t>
  </si>
  <si>
    <t>Solution Architecture</t>
  </si>
  <si>
    <t>General Requirement</t>
  </si>
  <si>
    <t>Alfa offers many prepaid plans for its prepaid subscribers. each plan is currently identified by a specific Service Class on Charging System:
1. Alfa Prepaid.
2. Uchat.
4. Waffer.
5. etc.</t>
  </si>
  <si>
    <t>Validity Period: During the Validity Period a prepaid subscriber can Make/Receive calls &amp; Send/Receive SMS, or use his balance for credit transfer or to subscribe to any eligible prepaid service.</t>
  </si>
  <si>
    <t>Retention Period: During the first "a days" of Retention, he can only receive incoming calls &amp; SMS, no outgoing transactions are allowed. the remaining balance and some services are put on hold and will become available once he recharges his line during these a days.
During the following "b days" of Retention, he can only receive incoming calls &amp; SMS, no outgoing transactions are allowed and his remaining balance, if any, is lost.
Some services services are cancelled
During the last "c days" of the Retention, he will not be able to receive any incoming call &amp; SMS, or perform any outgoing transaction. he will be asked to recharge his line within these "c last days" in order for him not to lose his prepaid number. Some services are cancelled.
During the days of retention, the line will be active again once he recharges.</t>
  </si>
  <si>
    <t>Terminal Period: After the retention period, the line will expire and cannot be reactivated.</t>
  </si>
  <si>
    <t>Each prepaid service has its own cycle: the service is active for a cycle (can be set per number of days, number of hours, specific datetime, etc.) after which (on Cycle Date), and based on specific rules (enough balance, not in retention, ...), a renewal process will:
1. renew the sevice for an additional cycle (additional x days/hours/minutes).
2. modify the service  (ex: bundle upgrade/downgrade) for an additional cycle.
3. cancel the service.</t>
  </si>
  <si>
    <t>If the subscriber does not fulfill some conditions (In retention, not enough balance, ...) on the Cycle Date, the renewal process might be triggered afterwards (out of retention, enough balance after recharge, ...)</t>
  </si>
  <si>
    <t>Service cycle can be set configured on:
1. The service.
2. The service bundle: different cycles per bundle under the same service.
3. The prepaid plan.
4. etc.</t>
  </si>
  <si>
    <t>Upon subscription and lifeCycle management,  AAS currently communicates with several external systems/nodes using standard and vendor proprietary protocols:
1. Local Database (Oracle).
2. Charging System (using ACIP/UCIP protcols).
3. Provisioning System (using SOAP over HTTP protocol).
4. ADM (using HTTP protocol)
5. etc
in order to apply the specific actions.</t>
  </si>
  <si>
    <t>AAS currently processes several incoming batch files and executes specific workflow accordingly (Cancelling/Suspending some services, Cancelling/Suspending all services, ...):
1. Subscribers entering retention.
2. Churned subscribers.
3. Subscribers moving from Prepaid to Postpaid.
4. Subcribers plan change.
4. etc.</t>
  </si>
  <si>
    <t>A service can either have a default bundle or several bundles.</t>
  </si>
  <si>
    <t>A service/bundle has its own rules (parameters on network, price &amp; cycledate, etc).</t>
  </si>
  <si>
    <t xml:space="preserve">On service/bundle Cycle Date, the service  can move from a state to another such as inactive, active, pending activation, pending cancellation, cancelled, etc. </t>
  </si>
  <si>
    <t>Data services/bundles might be sharable between 1 primary and many secondary subscribers.</t>
  </si>
  <si>
    <t>Solution shall support sending SMS notifications in, but not limited to, the following scenarios:</t>
  </si>
  <si>
    <t>Subscription activation</t>
  </si>
  <si>
    <t>Promotion activation</t>
  </si>
  <si>
    <t>Unsubscription from service</t>
  </si>
  <si>
    <t>48 hours before renewal reminder</t>
  </si>
  <si>
    <t>Successful Renewal</t>
  </si>
  <si>
    <t>Failed Renewal with reason</t>
  </si>
  <si>
    <t>Primary inviting a secondary to share with him the Data bundle</t>
  </si>
  <si>
    <t>Successful sharing activation message when the secondary confirms the invitation, sent to the primary (message differs for MBB)</t>
  </si>
  <si>
    <t>Successful sharing activation message when the secondary confirms the invitation, sent to the secondary (message differs for MBB)</t>
  </si>
  <si>
    <t>Sharing renewal message sent to secondary</t>
  </si>
  <si>
    <t>Insufficient balance to pay the sharing fee for the secondary message</t>
  </si>
  <si>
    <t>Sharing deactivation by primary message, sent to primary</t>
  </si>
  <si>
    <t>Sharing deactivation by primary message, sent to secondary</t>
  </si>
  <si>
    <t>Sharing deactivation by secondary message, sent to primary</t>
  </si>
  <si>
    <t>Sharing deactivation by secondary message, sent to secondary</t>
  </si>
  <si>
    <t>Data service cancellation for secondary in order to activate Data sharing message</t>
  </si>
  <si>
    <t>Quota changing message sent to secondary</t>
  </si>
  <si>
    <t>Sharing already active on secondary line sent to primary upon invitation failure</t>
  </si>
  <si>
    <t>These messages must be sent also to a secondary number in case the subscriber is a Mobile Broadband.</t>
  </si>
  <si>
    <t>SMS should be sent during a specific time window (for instance: not between 12 AM and 6 AM)</t>
  </si>
  <si>
    <t>Vendor shall detail how the new solution will extend the current AAS functionnalities.</t>
  </si>
  <si>
    <t>Vendor shall provide references for similar solution implemented for other telco operators with their corresponding details/description.</t>
  </si>
  <si>
    <t>Service Creation management</t>
  </si>
  <si>
    <t>Multiple Life cycle: We should be able to configure multiple life cycles for the same product based on a set of conditions related to the subscriber. For each life cycle, the product can have different price with different rules (as pre-requisite, eligibility, compatibility…)
Example of multiple cycle: 1st life cycle 2 months, 2nd  life cycle  1 month, 3rd life cycle 2 weeks, multiple life cycles upon to minutes. We can have a life cycle configure in minutes/hours (10 min, 4 hours)</t>
  </si>
  <si>
    <t xml:space="preserve">Life cycle could be absolute or relative:
In case of absolute, the renewal is scheduled at midnight
In case of relative,  renewal  occurs in minutes. For example, if the user is subscribed to a service at Day1 3:00 PM with a life cycle of 1 day. The renewal will occur the next day at 3:00 PM and not midnight
</t>
  </si>
  <si>
    <t xml:space="preserve">Service subscription management: The solution shall handle the management of Alfa commmercial services </t>
  </si>
  <si>
    <t>The solution shall be able to handle incoming requests from external channels allowing customers to apply several actions on the services. Actions including and not limited to the below list:</t>
  </si>
  <si>
    <t xml:space="preserve">The solution shall allow service activation </t>
  </si>
  <si>
    <t xml:space="preserve">The solution shall allow on-the-spot service cancellation </t>
  </si>
  <si>
    <t>The solution shall allow service cancellation request. Service will be set in pending cancellation state and cancellation shall be executed on service cycledate</t>
  </si>
  <si>
    <t>The solution shall allow on-the-spot the service attributes modification</t>
  </si>
  <si>
    <t>The solution shall allow service attributes modification request. Modification will be set in pending state, modification will be executed on service cycle date.</t>
  </si>
  <si>
    <t>The solution shall allow listing all existing services eligible for a specific subscrber. The listed data shall include all services properties (price, volume option, associated device, etc) along wiith the service state (subscribed, cancelled, pending cancellation, etc).</t>
  </si>
  <si>
    <t>The solution shall allow listing all attributes of a specific service for a specific subscriber</t>
  </si>
  <si>
    <t>The solution shall allow eligibilty check of a subscriber for a specific service. Eligibility rules including and not limited to the below list:</t>
  </si>
  <si>
    <t>Eligible Service Class</t>
  </si>
  <si>
    <t>Subscriber has enough balance for subscription/bundle upgrade/ etc</t>
  </si>
  <si>
    <t>Certain parameter is set on Charging system or an external node</t>
  </si>
  <si>
    <t>Activation/modification pre-requisite service is active</t>
  </si>
  <si>
    <t>Incompatible service is cancelled</t>
  </si>
  <si>
    <t>Subscriber is not Blacklisted</t>
  </si>
  <si>
    <t>Subscriber mobile device is compatible with the service</t>
  </si>
  <si>
    <t>Subscriber ARPU is above certain threshold</t>
  </si>
  <si>
    <t xml:space="preserve">Subscriber belongs to a pre-defined eligibility list </t>
  </si>
  <si>
    <t>The solution shall return the specific information of a specific subscriber on the network (state: active, inactive, balance, etc)</t>
  </si>
  <si>
    <t xml:space="preserve">The solution should support service renewal upon user demand with specific eligibility rules  </t>
  </si>
  <si>
    <r>
      <t xml:space="preserve">The solution shall support Granting Promotions upon </t>
    </r>
    <r>
      <rPr>
        <sz val="10"/>
        <rFont val="Arial"/>
        <family val="2"/>
      </rPr>
      <t>subscription</t>
    </r>
    <r>
      <rPr>
        <sz val="10"/>
        <color indexed="8"/>
        <rFont val="Arial"/>
        <family val="2"/>
      </rPr>
      <t xml:space="preserve"> for all or specific customers based on specific eligiblity rules. Promotions including and not limited to: </t>
    </r>
  </si>
  <si>
    <t>Subscription For Free</t>
  </si>
  <si>
    <t>Bundle upgrade for free</t>
  </si>
  <si>
    <r>
      <t xml:space="preserve">The solution shall support Granting Gift from a subscriber to another </t>
    </r>
    <r>
      <rPr>
        <sz val="10"/>
        <color indexed="8"/>
        <rFont val="Arial"/>
        <family val="2"/>
      </rPr>
      <t xml:space="preserve"> based on specific eligiblity rules. </t>
    </r>
  </si>
  <si>
    <t>The service fees shall be deducted from the gift sender with discounted price</t>
  </si>
  <si>
    <t>The service shall be activated for free for the gift receiver</t>
  </si>
  <si>
    <t>The gift receiver shall be able to confirm accepting the gift</t>
  </si>
  <si>
    <t xml:space="preserve">The solution shall support sharing of Data services bundles with a number of subscribers. The owner of the bundle is called primary and the subscribers sharing the bundle with him are called secondaries. </t>
  </si>
  <si>
    <t>The solution shall be able to manage the invitation of the secondaries by the primary</t>
  </si>
  <si>
    <t>The solution shall be able to manage the Confirmation of the Invitation by the secondary</t>
  </si>
  <si>
    <t>The solution shall be able to manage the Change of secondary quota</t>
  </si>
  <si>
    <t>The solution shall be able to manage the Renewal of the subscription for the secondaries</t>
  </si>
  <si>
    <t>The solution shall be able to manage the Cancellation of the sharing</t>
  </si>
  <si>
    <t>The solution shall be able to manage the Cancellation of the sharing bundle</t>
  </si>
  <si>
    <t xml:space="preserve"> System should handle prepaid services activation and renewal.
</t>
  </si>
  <si>
    <t>System execute incoming requests based on set of predefined business and validation rules</t>
  </si>
  <si>
    <t>System should connect to external channels to retrieve input as activation/deactivation requests</t>
  </si>
  <si>
    <t>System also connects to external nodes to:
1.Get subscriber info and check status
2.Deduct service fees
3.Update them of new service status (ex: activate/deactivate the service on other platforms)</t>
  </si>
  <si>
    <t xml:space="preserve">Solution to expose API allowing to list available services for any subscriber and the current status of each service along with all services attributes
</t>
  </si>
  <si>
    <t>API to include the possible actions to be undertaken for each service (mainly Subscribe, Renew, Cancel…)</t>
  </si>
  <si>
    <t xml:space="preserve">API to include flags for each channel on each service to know if it should be displayed or not (e.g. Displayed on CRM but not on Web)
</t>
  </si>
  <si>
    <t>Solution to include and detail the API related to subscription</t>
  </si>
  <si>
    <t>Solution to include and detail the API related to cancellation</t>
  </si>
  <si>
    <t>Solution to include and detail the API related to renewal</t>
  </si>
  <si>
    <t>Solution to include and detail the API related to services history per subscriber (date of subscription, cancellation, status update)</t>
  </si>
  <si>
    <t>Service LifeCycle management: The solution shall handle the management of Alfa commmercial services in terms of renewal of service based on service cycledate</t>
  </si>
  <si>
    <t xml:space="preserve">The solution shall support renewal per subscriber per service on corresponding cycledate. Taking into consideration several criteria including and not limited to the below: </t>
  </si>
  <si>
    <t>Subscriber Service Class</t>
  </si>
  <si>
    <t>Service state on local Database  (active, pending cancellation, pending modification, etc)</t>
  </si>
  <si>
    <t>Subscriber state on Charging system (active, inactive, suspended, etc)</t>
  </si>
  <si>
    <t>Service predefined rules</t>
  </si>
  <si>
    <t>Services Dependancy</t>
  </si>
  <si>
    <t>Services Compatibility</t>
  </si>
  <si>
    <t>Promotions upon renewal (free of charge, discounted price, etc)</t>
  </si>
  <si>
    <t>Promotions during promotial period only</t>
  </si>
  <si>
    <t>Promotions during eligibilty period per subscriber</t>
  </si>
  <si>
    <t>Promotions based on predefined conditions</t>
  </si>
  <si>
    <t xml:space="preserve">Service renewal rules shall be configurable per service. rules including and not limited to the below: </t>
  </si>
  <si>
    <t>Start time of the renewal</t>
  </si>
  <si>
    <t xml:space="preserve">Action to be applied in case of inactive subscriber or subscriber not having enough credits </t>
  </si>
  <si>
    <t>Specify if upon renewal failure an automatic renewal trial shall be applied, how recurrent it shoudl be, how many retrials should be done  (e.g on daily basis for 3 days, or infinite times of retrials....) , etc.</t>
  </si>
  <si>
    <t xml:space="preserve">Trigger specific action on other service or other subscriber based on dependency between services or subscribers </t>
  </si>
  <si>
    <t>Support Parameters Fine Tuning (open connections, Timeout, latency) for the requests</t>
  </si>
  <si>
    <t>Support dependency between services (compatible/incompatible) upon renewal</t>
  </si>
  <si>
    <t>The solution shall  support sending renewal messages following subscriber status (successful, Not Enough Credits, Grace, Retention, specific promotions messages, 48 hrs before renewal, 24 hrs before renewal)</t>
  </si>
  <si>
    <t>The solution shall  support  turning on or off certain service renewal</t>
  </si>
  <si>
    <t>The solution shall  support  Subscriber Renewal Triggering based on subscriber recharge</t>
  </si>
  <si>
    <t>The solution shall  support  services renewal ordering based on service price</t>
  </si>
  <si>
    <t>The number of retrial days prior to cancellation should be configured, as well as the number of days to be granted</t>
  </si>
  <si>
    <t>Allow upon demand execution of renewal job based on a specific service on a specific date/time</t>
  </si>
  <si>
    <t xml:space="preserve">The renewal shall be able to generate reports for external entities based on specific requirements. </t>
  </si>
  <si>
    <t xml:space="preserve">System should be responsible for handling service subscriptions renewal.
</t>
  </si>
  <si>
    <t>Based on predefined rules and cycles, system should renew a service or deactivate it</t>
  </si>
  <si>
    <t>System should be able to communicate with external nodes to:</t>
  </si>
  <si>
    <t>Check subscriber status:</t>
  </si>
  <si>
    <t>update them on service status</t>
  </si>
  <si>
    <t>deduct service renewal fees</t>
  </si>
  <si>
    <t>System should support renewal job scheduling on service level</t>
  </si>
  <si>
    <t>Users should be able to configure schedules depending on business needs</t>
  </si>
  <si>
    <t>The solution should support the possibility to check the activation date &amp; time for any preferred number selected, and for service activation/deactivation… along with their history</t>
  </si>
  <si>
    <t>The solution should provide the correct status of any AAS selected with no need to refer to other application</t>
  </si>
  <si>
    <t xml:space="preserve">The solution shall provide a bacth interface allowing all the functionalities listed above (including but not limited to) </t>
  </si>
  <si>
    <t xml:space="preserve">Batch interface takes input file, processes the file, apply all needed actions and generates in output file containing the result per applied action. </t>
  </si>
  <si>
    <t>Batch Input and Output files shall have specific format.</t>
  </si>
  <si>
    <t>The solution shall hold all customers data (current and historical data) for each activity performed on the services; activities including and not limited to:</t>
  </si>
  <si>
    <t xml:space="preserve">Lifecycle change 
</t>
  </si>
  <si>
    <t>Attributes modification</t>
  </si>
  <si>
    <t>Service status change (subscribed, pending subscription, cancellation required, cancelled, etc)</t>
  </si>
  <si>
    <t>Service Renewal</t>
  </si>
  <si>
    <t>The solution shall be able to perform reconciliation with specific external nodes upon failed requests. Reconciliation shall be enabled/disabled in a configurable way</t>
  </si>
  <si>
    <t>The solution shall include application logs as well as detailed logs per node.</t>
  </si>
  <si>
    <t>The solution shall include description document and operational document</t>
  </si>
  <si>
    <t>The solution shall be able to integrate with external nodes using the adapted protocols including but not limited to: UCIP, ACIP, HTTPS, SOAP, FTP, SFTP</t>
  </si>
  <si>
    <t>The solution shall generate reports for external nodes in adapted format. 
Report including and not limited to: Statistical reports for DWH, Batch reports for  provisioning system, etc</t>
  </si>
  <si>
    <t xml:space="preserve">system should provide reports on subscribers and services
</t>
  </si>
  <si>
    <t>reports should include services/subscriber info in addition to service history on each subscriber</t>
  </si>
  <si>
    <t>system should be also able to send activity reports to update external nodes</t>
  </si>
  <si>
    <t xml:space="preserve">Admin Interface: The solution shall provide an Admin interface allowing to execute all the needed administration on the services level
</t>
  </si>
  <si>
    <t>Eror handling</t>
  </si>
  <si>
    <t xml:space="preserve"> Low level logging for all transactions including external nodes responses</t>
  </si>
  <si>
    <t xml:space="preserve"> When connecting with external nodes, system should have a reconciliation process to rerun failed requests</t>
  </si>
  <si>
    <t>System should support scheduled reconciliation and manual reconciliation</t>
  </si>
  <si>
    <t>System should have GUI to:
o Allow search on subscriber level to include services history per subscriber
o Allow manual service update (Activate/Deactivate) for a specific subscriber.</t>
  </si>
  <si>
    <t>System should support on demand discounts for special offers or discounts (i.e. possible churners, unsatisfied customers …)</t>
  </si>
  <si>
    <t xml:space="preserve">System should support SMS/E-mail sending by CSR for all required services details, on customer demand as well via different channels </t>
  </si>
  <si>
    <t>System should show the Channel source and method used to subscribe</t>
  </si>
  <si>
    <t>Services Modification and cancellation should be supported/integrated from all Channels source i.e. Automated IVR…</t>
  </si>
  <si>
    <t>History of Services modifications should be clear for both CSRs and Customers via all channels</t>
  </si>
  <si>
    <t>Current Active services of clients should be visible and clear on all channels</t>
  </si>
  <si>
    <t>Most subscribed service per segment / Age category or customer type (Algorithm should be available based on predefined set rules)</t>
  </si>
  <si>
    <t xml:space="preserve">Customer sentiment should be integrated with Customer Experience Management database (CEM)(i.e. Satisfaction score related to a subscribed service) </t>
  </si>
  <si>
    <t>Flexibility to personalize Services modifications rules per customer or selected group of customers (Lifecycle, Price ..)</t>
  </si>
  <si>
    <t>API</t>
  </si>
  <si>
    <t>Any functinality exists in the AAS, should be exposed by APIs for existing and future functionality</t>
  </si>
  <si>
    <t>Centralize the activations/renewals/cancelation under AAS API</t>
  </si>
  <si>
    <t xml:space="preserve">Ability to schedule future services activation </t>
  </si>
  <si>
    <t>Eligibility Rules covering but not limited to: recharge, activation of line and activation of services</t>
  </si>
  <si>
    <t xml:space="preserve">Well defined codes and error messages per scenario for each API call </t>
  </si>
  <si>
    <t>Platform should support logging for all API calls including request and response</t>
  </si>
  <si>
    <t>Reporting and Statistics</t>
  </si>
  <si>
    <t>System should allow to extract any kind of report needed for the business and to allow users to define their own reports from system</t>
  </si>
  <si>
    <t>System should allow scheduling of defined reports to be generated  automatically based on predefined configuration for each report and to save the output to a specified directroy or send it by email</t>
  </si>
  <si>
    <t>Control panel should allow managing user access to AAS system</t>
  </si>
  <si>
    <t>Logging</t>
  </si>
  <si>
    <t xml:space="preserve">Platform should support logging for all actions in system including API calls (trace logs) in addition to error\exceptions logging </t>
  </si>
  <si>
    <t>Alarms and Notifications</t>
  </si>
  <si>
    <t xml:space="preserve">System should provide the ability to show automatic alarms and send notifications by Email , SMS and GUI for predefined system errors, failure or specific type of notifications
</t>
  </si>
  <si>
    <t>Scalability</t>
  </si>
  <si>
    <t>Ability of the Platform to cater for new requirements promptly</t>
  </si>
  <si>
    <t>Ablity to manage complex services like Shared Bundles and Friends &amp; Families</t>
  </si>
  <si>
    <t>yes</t>
  </si>
  <si>
    <t>Testing Requirements:
• Acceptance Testing
• Test Cases 
• Test Plans and Procedures
• Test Reports
• Developmental Test Documentation</t>
  </si>
  <si>
    <t>Source Code :
• Source code should be shared with Alfa during the project implementation phase. This can be agreed with Alfa IT teams on weekly or bi-monthly follow-up meetings.
• Source code should be transferred to Alfa (as the only owner of the source code) upon delivery, including a detailed technical document highlighting all custom modules that are delivered, their functionality and dependence. 
• All code must be clear and should utilize standard names for variables.
• Source Code should include all the components of the solution including the CMS.</t>
  </si>
  <si>
    <t>Latest technology of microsoft to be used :
• .NET Core 
• ASP.NET Web API Core MVC
• Entity Framework Code First
• JQuery
• Javascript
• XML 
• HTML5 or newer
• CSS 3 or newer
• responsive design</t>
  </si>
  <si>
    <t>System should be compatible with Oracle Databse latest version</t>
  </si>
  <si>
    <t>13.13</t>
  </si>
  <si>
    <t>WEB</t>
  </si>
  <si>
    <t>MIC1 is looking to replace its current inhouse solution, named Alfa Active Services (AAS), that handles: 
1. Alfa Prepaid Services Subscription management.
2. Alfa Prepaid Services LifeCycle management.
AAS system should contain the following component
1-Web Interface that includes but not limited to :
- Control panel / Content Management System (CMS)
- Administrative GUI
- Call Center GUI
- Operations GUI
- Complaints GUI
- Reports &amp; Statistics
2- Windows Services
3- Renewal Engines
4- Reporting Engines (including Automated Reports)
5- API Interface
6- Integration with all Alfa's internal systems including but limited to Charging System, SMSC , ADM, EMM , Mediation , Provisioning,Billing and others</t>
  </si>
  <si>
    <t xml:space="preserve">AAS  is the centralized solution to which all Alfa channels (IVR, USSD, Web, SMS, Charging , provisioning, Billing and others) are connected in order to manage the prepaid services upon user demand. </t>
  </si>
  <si>
    <t xml:space="preserve">Each prepaid plan has its own definition / lifecycle. 
</t>
  </si>
  <si>
    <t xml:space="preserve">All prepaid services or any functonality currently exist in AAS should be implemeted in the new AAS System inlcuding any new service or functionality implemented until the delivery of the new AAS System.
</t>
  </si>
  <si>
    <t>AAS currently generates reports (using different formats TXT, CSV, Excel, XML, ...) for external systems, such as Datawarehouse, external suppliers, etc.</t>
  </si>
  <si>
    <t>The solution shall allow the introduction of quick services using configurations and workflows.</t>
  </si>
  <si>
    <t>The conditions might be related to any info related to customer, line status, customer’s device</t>
  </si>
  <si>
    <t>Subscription with discounted price for all subscribers or list of specific subscribers 
Or based on coupon code</t>
  </si>
  <si>
    <t>Bundle upgarde with discounted price for all subscribers or list of specific subscribers 
Or based on coupon code</t>
  </si>
  <si>
    <t>The solution shall be able to migrate the subscription from initial data service to a sharing service while managing the service attributes</t>
  </si>
  <si>
    <t>system should have a role back mechanism for certain functions when there is a major failure upon execution of an action. Any peformed actions on systems should be rolled back to maintain the initial state before failure whether at the number level, service or set of numbers</t>
  </si>
  <si>
    <t>System should not allow concurrent access to same resource in database for update</t>
  </si>
  <si>
    <t xml:space="preserve"> Control panel / Content Management System (CMS)</t>
  </si>
  <si>
    <t>System should allow defining access rights for users with their roles and privilages</t>
  </si>
  <si>
    <t>System should allow defining channels that communicates with AAS through APIs and specifying the roles and privilages for APIs for each channel</t>
  </si>
  <si>
    <t>System should allow configuring Prepaid Plans with their properties</t>
  </si>
  <si>
    <t>System should allow configuring Prepaid Services with their attributes, bundles, properties, life cycle and feature.Also to be able to add rules for these services which should be automatically reflceted in AAS system not limited to:
1.	Cycle per service, per bundle, per service class 
2.	Price per service, per bundle, per service class 
3.	Eligibility rules per service, per bundle, per service class
4.	Service naming convention to be sent to external systems (Billing System, Provisioning system, etc)
5.	Paremeters to be set on Charging System, on external nodes, etc
6.	Service bundles
7.	Service attributes
8.	The solution shall provide the flexibility to create new services rules and configure them per service, per volume option, per subscriber state, etc; including and not limited to the following rules: 
9.	The price of the service upon activation 
10.	The discounted prices iteration when initial price is not available
11.	The eligibility rules upon service activation, update attributes, canellation etc 
12.	The pre-requisites for service activation
13.	The allowed number of subscription within one service cycle
14.	The parameters to be provisioned on external nodes upon service activation, cancellation, cancellation request, update attributes, etc
15.	Compatibility between Service
16.	Dependancy between services
17.	Flexible pricing: The same product can be priced differently depending on a set of conditions including the below listed ones. For example:
• If a product is purchased from different Channels (USSD, WEB, SMS, …). Each channel can have different price.
• If customer is subscribed to another product, the price might be changed and the user will get a discount
• If customer has an iphone handset, he can get a discounted product 
• Customer can get a discount when purchasing a product on his birth date</t>
  </si>
  <si>
    <t>System should allow defining the list of services that are allowed to be displayed on each channel and what actions are allowed to be performed for this service from each channel</t>
  </si>
  <si>
    <t>System should allow enabling or disabling any service or any attribute or property or feature from CMS</t>
  </si>
  <si>
    <t>system should have the ability to configure and restrict the number of subscriptions allowed to a service or bundle for the same number during interval to be specified from CMS</t>
  </si>
  <si>
    <t xml:space="preserve">System should allow to add promotion for a service or bundle of a service from CMS specifying the start and end date time. Also how many subscriptions are allowed for same number to this promotion per date interval
</t>
  </si>
  <si>
    <t xml:space="preserve">System should allow to apply discounts on price of services or bundles based on criterias
</t>
  </si>
  <si>
    <t>System should allow blacklisting a list of Alfa Prepaid Numbers from accessing all or some services or feature or promotions</t>
  </si>
  <si>
    <t>Tec-Req-2.3.10</t>
  </si>
  <si>
    <t>System should allow defining required , compatibe and incompatible services for each service.</t>
  </si>
  <si>
    <t>Tec-Req-2.3.11</t>
  </si>
  <si>
    <t>System should allow managing coupons</t>
  </si>
  <si>
    <t>Tec-Req-2.3.12</t>
  </si>
  <si>
    <t>System should allow mark as staging or production any already requested functionality from AAS System for example existing or new service or bundle or promotion or engines or renewal services to be either tested on live for specific list of  numbers or users before going live for all users or numbers</t>
  </si>
  <si>
    <t>Tec-Req-2.3.13</t>
  </si>
  <si>
    <t>Call Center , Complaints and Operation GUI</t>
  </si>
  <si>
    <t xml:space="preserve">system should provide different predefined groups/ users with access to various screens to allow them to execute any kind of action the system can do based on their profile and privileges
</t>
  </si>
  <si>
    <t>system should allow users to search for a number and retreive its infromation and eligible services with its status</t>
  </si>
  <si>
    <t>Tec-Req-2.4.3</t>
  </si>
  <si>
    <t>system should allow users to perform actions on services including but not limited to activation or deactivation or modifying or renewal , instant activation or deactivation or modifying  or renewal of bundle or service, shared bundle management and any kind of action allowed to services.</t>
  </si>
  <si>
    <t>Tec-Req-2.4.4</t>
  </si>
  <si>
    <t>system should allow users to report any issue for a number or for a specific service for that number and a notification should be shown for operation profile or any other group defined in CMS</t>
  </si>
  <si>
    <t>Engines and Renewal Services</t>
  </si>
  <si>
    <t>system should have running engines that perform the renewal , reconcialtion in AAS system or integration with other systems, retry of failed operations , generating files with any kind of needed fomrat not limited to xml, csv, excel, text file and save them to directoy or FTP or send them by email</t>
  </si>
  <si>
    <t>system should allow managing configuration of running engines and renewal services from control panel</t>
  </si>
  <si>
    <t>system should allow turning off / on any feature or service in engines and renewal services</t>
  </si>
  <si>
    <t>system should allow running any functionality in engines or renewal services on demand from control panel despite the schedule of these services.This run should  allow us to execulde or include all numbers that have been already executed for same day</t>
  </si>
  <si>
    <t>Tec-Req-2.5.5</t>
  </si>
  <si>
    <t>system should allow testing of any functionality in engines and renewal services upon demand for a list of numbers or all numbers</t>
  </si>
  <si>
    <t>Tec-Req-2.5.6</t>
  </si>
  <si>
    <t>code of engines and renewal should not have duplication and should use as much as possible the existing code in AAS system and API</t>
  </si>
  <si>
    <t>system should expose Restful APIs to be consumed by other systems respecting code reusability in AAS system</t>
  </si>
  <si>
    <t>Tec-Req-2.6.2</t>
  </si>
  <si>
    <t>Transfer Protocls - Platform should support multiple transfer protocols (HTTP, HTTPS, SOAP, REST, ...)
Input\output Formats - Platform should support multiple Input\output Formats (XML, JSON, Files, Text, …)</t>
  </si>
  <si>
    <t>Tec-Req-2.6.3</t>
  </si>
  <si>
    <t>Tec-Req-2.6.4</t>
  </si>
  <si>
    <t>Tec-Req-2.6.5</t>
  </si>
  <si>
    <t>Activation / renewal / cancelation of services should be performed by single API call covering and executing all the business rules to avoid many implementation of the same code in different modules in AAS system</t>
  </si>
  <si>
    <t>Tec-Req-2.6.6</t>
  </si>
  <si>
    <t>Tec-Req-2.6.7</t>
  </si>
  <si>
    <t>Tec-Req-2.6.8</t>
  </si>
  <si>
    <t>Tec-Req-2.6.9</t>
  </si>
  <si>
    <t>Tec-Req-2.7.2</t>
  </si>
  <si>
    <t>All sensitive data should be encrypted in database</t>
  </si>
  <si>
    <t>Password should be hashed in database</t>
  </si>
  <si>
    <t>Tec-Req-2.8.3</t>
  </si>
  <si>
    <t>Tec-Req-2.8.4</t>
  </si>
  <si>
    <t xml:space="preserve">Web API Security - Data Encryption </t>
  </si>
  <si>
    <t>Tec-Req-2.8.5</t>
  </si>
  <si>
    <t>Web API Security - Platform should allow managing access Management (Channels, Roles, operations , and others ) for API</t>
  </si>
  <si>
    <t>Tec-Req-2.8.6</t>
  </si>
  <si>
    <t>Web API Security - Access should be at the API level per role\channel</t>
  </si>
  <si>
    <t>Tec-Req-2.8.7</t>
  </si>
  <si>
    <t>Web API Security - Every channel should have its own username , password and Key and IP restriction to access API</t>
  </si>
  <si>
    <t>Tec-Req-2.8.8</t>
  </si>
  <si>
    <t>Web API Security - Parameters of API Request should be signed based on channel key and included in request call and validated from API side</t>
  </si>
  <si>
    <t>Tec-Req-2.9</t>
  </si>
  <si>
    <t>Tec-Req-2.9.1</t>
  </si>
  <si>
    <t>Audit Trail with the possibility to turn it on and of when needed</t>
  </si>
  <si>
    <t>Tec-Req-2.10</t>
  </si>
  <si>
    <t>Tec-Req-2.10.1</t>
  </si>
  <si>
    <t>Tec-Req-2.11</t>
  </si>
  <si>
    <t>Tec-Req-2.11.1</t>
  </si>
  <si>
    <t>Tec-Req-2.11.2</t>
  </si>
  <si>
    <t>Tec-Req-2.12</t>
  </si>
  <si>
    <t>Infrastructure Requirements</t>
  </si>
  <si>
    <t>Tec-Req-2.121</t>
  </si>
  <si>
    <t>14</t>
  </si>
  <si>
    <t>TCS</t>
  </si>
  <si>
    <t xml:space="preserve">System shall be integrated with the prepaid IVR channel through APIs to process different type of requests 
IVR solution is from Cisco </t>
  </si>
  <si>
    <t>The APIs with the Cicso IVR should provide the possibility of prepaid users to perform actions including but not limitted to: Listen, Subscribe, Unsubscribe &amp; Update services through related recording prompts, etc…</t>
  </si>
  <si>
    <t>The system shall be dimensioned to handle a max of 150 number of simultaneous interactions, and a max of 50% of these interactions hitting the same API</t>
  </si>
  <si>
    <t>Provided APIs should be developed by bidder with full documentation</t>
  </si>
  <si>
    <t xml:space="preserve">Each API Request shall be logged  and historical data for these operational logs should be available 3 months - data/fields included in each logs should at least include the MSISDN, date ,time, status (success/failure). It shall be possible to add more fields in each request at a later stage in case needed - bidder to provide  details about this point </t>
  </si>
  <si>
    <t>Average Response time for each transaction shall be specified and shall not exceed 150ms</t>
  </si>
  <si>
    <t>Tec-Req-2.3.14</t>
  </si>
  <si>
    <t>Any data and configuration  should be managed from CMS. No static code or configuration  should placed in any module in AAS system</t>
  </si>
  <si>
    <t>Tec-Req-2.6.10</t>
  </si>
  <si>
    <t>Any API response should be optimized to meet the average response time and shall not exceed 150ms</t>
  </si>
  <si>
    <t xml:space="preserve">MIC1 will be ensuring the needed HW infrastructure. Therefore, bidder shall specify the processing power, memory, storage,  etc... needed to run the PSM application (Live and test environments) </t>
  </si>
  <si>
    <t>Bidder shall provide the overall technical architecture of the solution</t>
  </si>
  <si>
    <t>Bidder shall provide the data flow diagram of the solution</t>
  </si>
  <si>
    <t xml:space="preserve">MIC1 will be providing virtual machines running on HyperV or VMware : Bidder shall specify if a specific hypervisor is needed to host their application </t>
  </si>
  <si>
    <r>
      <t>Solution should support running on the latest available</t>
    </r>
    <r>
      <rPr>
        <sz val="11"/>
        <rFont val="Calibri"/>
        <family val="2"/>
      </rPr>
      <t xml:space="preserve">  firmware, OS and patches</t>
    </r>
    <r>
      <rPr>
        <sz val="11"/>
        <rFont val="Calibri"/>
        <family val="2"/>
        <scheme val="minor"/>
      </rPr>
      <t xml:space="preserve"> which will be applied regularly as part of Alfa policies</t>
    </r>
  </si>
  <si>
    <t>Bidder to specify the OS version needed to run its application</t>
  </si>
  <si>
    <t>All development and testing shall be done on the test environment which will be in a different VLAN ans has different accesses than the live environment for security reasons</t>
  </si>
  <si>
    <t>Only Alfa IT administrators shall have full admin rights on the servers. Application shall run without the need of giving admin priviledges to the application owners .</t>
  </si>
  <si>
    <t>Sizing of the HW Shall be the bidder’s responsibility . The Performance on CPU/Memory usage shall not exceed 50% at peak time- Storage requirements shall be as well set by the bidder to cover the coming 3 yrs</t>
  </si>
  <si>
    <t>Performance of the application : It is the bidder's responsibility to specify the needed server/storage requirements to ensure that the application is peforming efficiently  and the user experience is very good</t>
  </si>
  <si>
    <t>Bidder should provide a detailed integration document clearly mentioning the connectivity matrix, the IP requirements, the access-list configuration required and any additional pre-requisite that shall be available from MIC1 side to ensure the proper implementation of the solution. The document should clearly list the integration requirements with MIC1 network.</t>
  </si>
  <si>
    <t>Bidder shall specify if access to the internet is required. In the positive case, the possibility of configuring proxy settings for the proposed application is a must.</t>
  </si>
  <si>
    <t xml:space="preserve">The application will be running on a server on which the an antivirus, and antimalware agents will be installed. The supplier shall specify if any exclusions should be made to avoid any impact on the application </t>
  </si>
  <si>
    <t xml:space="preserve">If the application will be running on Windows server ,monthly patches will  be installed as well as any security or hotfixes patches that are released to clear any vulnerabilities and problems - Application  vendor shall respond within 5 working days each month by confirming that Windows patches /fixes can be installed without impacting the application </t>
  </si>
  <si>
    <t>15</t>
  </si>
  <si>
    <t>16</t>
  </si>
  <si>
    <t>17</t>
  </si>
  <si>
    <t>18</t>
  </si>
  <si>
    <t>19</t>
  </si>
  <si>
    <t>20</t>
  </si>
  <si>
    <t>21</t>
  </si>
  <si>
    <t>22</t>
  </si>
  <si>
    <t>23</t>
  </si>
  <si>
    <t>24</t>
  </si>
  <si>
    <t>25</t>
  </si>
  <si>
    <t>IIO</t>
  </si>
  <si>
    <t>AAS system will be hosted on Windows Environment</t>
  </si>
  <si>
    <t>Tec-Req-2.122</t>
  </si>
  <si>
    <t xml:space="preserve">AAS system should be compatible with Microsoft IIS Server Farm </t>
  </si>
  <si>
    <t>Maintenance &amp; Support:
• Support &amp; Maitenance of the first year should be offered as part of the main contract
• The SW Support date shall start from the Go-Live date of the system.
• Bidder to give details about the support service offered, detailed pricing is needed for support level 24x7, the time needed for the response time (SLA).
• The SW should cover 30 man-days per year to be used by Alfa for development or updates</t>
  </si>
  <si>
    <t xml:space="preserve">Vendor shall provide a description document showing the offered AAS replacement solution (different modules, connectivity between modules, topology, system architecture,... etc), and showing how the new solution will cover the current AAS functionalities.
Vendor should propose the full technical solution in details prior to the development for approval </t>
  </si>
  <si>
    <t>system should support Renewal priority for any combination of services</t>
  </si>
  <si>
    <t>system should support Re-Trial for x configurable days before cancellation</t>
  </si>
  <si>
    <t xml:space="preserve">The Bidder shall provide a comprehensive and modular training package for the roll out of the new system and related business processes and procedures at MIC1. In general, all training and knowledge transfer shall be performed in MIC1 premises unless otherwise indicated by the Bidder.  </t>
  </si>
  <si>
    <t>The Bidder shall explain the training strategy (i.e. training the trainers) and the necessary equipment to perform the training. 
• Description  and content of courses
• Profile of the attendees
• Number of attendees per course
• Duration of the courses</t>
  </si>
  <si>
    <t>The training sessions should cover all aspects of technical and functional subjects and offer tailoring tutorials to the systems administrators, database administrator, application administrators and operators, Reporting, End-users, etc. As well, we need to have the information regarding the different proposed sessions:
• Subjects covered
• Modules
• Number of days
• Number of persons/session.
• The training curricula for customer operations
•  In depth system knowledge: source code, administration, software, interfaces…
• Maintenance and troubleshooting procedures
• The qualifications of the trainers and their certifications.</t>
  </si>
  <si>
    <t>Bidder shall include in his offer the necessary vendor certified trainings on the proposed solution to enable the IT engineers perform the needed adminstration, support, operation and maintenance. Cost shall cover cost of training, travel and accommodation if training is not available locally. This training shall take place before the implementation.</t>
  </si>
  <si>
    <t>For different proposed solutions/modules the Training details (course name, location, content, Agenda, duration) should be included in the technical offer.</t>
  </si>
  <si>
    <t>Bidder shall also provide hands on training during the implementation of the project.</t>
  </si>
  <si>
    <t>The Bidder shall provide one soft copy and required hard copies of all training material used during the training sessions, in addition to the training material provided to the participants.</t>
  </si>
  <si>
    <t xml:space="preserve">Users should be able to  access the training material easily using a web browser. </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</si>
  <si>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</si>
  <si>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</si>
  <si>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</si>
  <si>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</si>
  <si>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</si>
  <si>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</si>
  <si>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</si>
  <si>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</si>
  <si>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</si>
  <si>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</si>
  <si>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</si>
  <si>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</si>
  <si>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</si>
  <si>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</si>
  <si>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</si>
  <si>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</si>
  <si>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</si>
  <si>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</si>
  <si>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</si>
  <si>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</si>
  <si>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</si>
  <si>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</si>
  <si>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Testing Acceptance Requirement</t>
  </si>
  <si>
    <t>MIC1 will include its requirements (functional testing, integration testing, regression testing, training…) and reserves the right to require additional tests to verify the correct installation/integration in the network.</t>
  </si>
  <si>
    <t>Ø  The bidder shall perform all system acceptance validation/ testing in accordance with the MIC1 approved test plans.</t>
  </si>
  <si>
    <t>Ø  MIC1 will review the results of the validation and provide an acceptance or rejection letter signed by the proper MIC1 authority and addressed to the bidder.</t>
  </si>
  <si>
    <t>Ø  It’s only after the bidder receives MIC1 acceptance letter that the requirements will be considered as completed and accepted.</t>
  </si>
  <si>
    <t xml:space="preserve">Ø  These test plans shall indicate what requirements will be validated in conjunction with the bidder prior to usage verses those requirements validated through daily usage by MIC1 staff and personnel. </t>
  </si>
  <si>
    <t>Ø  The bidder shall provide a full and complete audit trail for all system and solution acceptance validation / testing and the requisite reports from this audit trail.</t>
  </si>
  <si>
    <t xml:space="preserve">Ø  All plans must be approved by MIC1 prior to acceptance testing and shall be contract deliverables. </t>
  </si>
  <si>
    <r>
      <rPr>
        <b/>
        <sz val="10"/>
        <rFont val="Arial"/>
        <family val="2"/>
      </rPr>
      <t>Final Acceptance (FA)</t>
    </r>
    <r>
      <rPr>
        <sz val="10"/>
        <rFont val="Arial"/>
        <family val="2"/>
      </rPr>
      <t xml:space="preserve"> granted 3 months after PA, if :
• all punch list items of the PA have been cleared and only in case during these 3 months no service affecting fault occurred and the Bidder fixed all support relevant issues within the Service Level Agreement to be defined.
• Source Code handed over with all related Documents without any issue.</t>
    </r>
  </si>
  <si>
    <t>The proposed solution shall detect and survive any single board or single link fault scenario by automatic failover to redundant subsystems or links. Node functionalities and node capacity shall not be affected in this type of failure mode.</t>
  </si>
  <si>
    <t>All critical subsystem modules including processing/CPU cards, switching matrixes, power supply units and key interfaces of the proposed solution shall be duplicated and redundant in either active-standby or load-sharing modes to maintain a high availability.</t>
  </si>
  <si>
    <t>The proposed solution shall be capable of handling signaling and traffic overloads in an orderly and controlled manner. Throttling mechanism</t>
  </si>
  <si>
    <t>The bidder shall provide onsite operation for 6 months on all offered network elements.</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</si>
  <si>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</si>
  <si>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The bidder shall clearly indicate if in-service hit-less software upgrades are supported within each single node, for each of the update or upgrade processes listed (patches, minor release upgrades, major release upgrades)</t>
  </si>
  <si>
    <t>The bidder shall provide a Customer Service Request (CSR) system for requests of intervention issued by MIC1.  CSRs will contain the following information:</t>
  </si>
  <si>
    <t xml:space="preserve">The proposed offer should include spare parts for all installed nodes. Spare parts quantities should represent 10% of each installed item. In case the 10% is under two, then the 10% rule will no longer be applicable and a minimum of two items must be provided for each installed module while also taking into consideration the MTBF of each module. </t>
  </si>
  <si>
    <t>The proposed solution should incorporate a backup and restore system or solution capable of backing up and restoring the entire system, its associated services, and the database</t>
  </si>
  <si>
    <t>The full system backup and restore process must preserve the same configuration done on the system.</t>
  </si>
  <si>
    <t>The proposed solution must support periodic and automatic backup process with integration and automatic transfer to external platform such as an Archive Server.</t>
  </si>
  <si>
    <t>The solution should trigger alarms and notifications for all type of errors and abnormal events (SW and HW)</t>
  </si>
  <si>
    <t>The solution should generate commands log files on the node with the possibility to transfer them automatically to an external storage.</t>
  </si>
  <si>
    <t xml:space="preserve">The solution should provide robust user and security management functionality, allowing for the creation of user accounts, access control, user groups, roles, password management, and related security measures to ensure flexibility and advanced security management. </t>
  </si>
  <si>
    <t>The proposed solution shall support North-Bound Interfaces (NBI) to facilitate integration with our NetCool Umbrella Management System, in order to transmit all kind of events and alarms related to the solution. Description and limitation for such integration shall be provided.</t>
  </si>
  <si>
    <t>Parallel Run / Business simulation phase should be clearly defined by the Bidder, with proposed step-by-step scenario and reconcilaition process that guarantee system integrity and readiness to go live (soft launch phase)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</si>
</sst>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6">
    <font>
      <sz val="10"/>
      <name val="Arial"/>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name val="Arial"/>
      <family val="2"/>
    </font>
    <font>
      <sz val="10"/>
      <color theme="1"/>
      <name val="Arial"/>
      <family val="2"/>
    </font>
    <font>
      <b/>
      <sz val="10"/>
      <color indexed="9"/>
      <name val="Arial"/>
      <family val="2"/>
    </font>
    <font>
      <b/>
      <sz val="11"/>
      <color rgb="FF000000"/>
      <name val="Arial"/>
      <family val="2"/>
    </font>
    <font>
      <b/>
      <sz val="11"/>
      <name val="Arial"/>
      <family val="2"/>
    </font>
    <font>
      <sz val="12"/>
      <name val="Calibri"/>
      <family val="2"/>
    </font>
    <font>
      <sz val="10"/>
      <color indexed="8"/>
      <name val="Arial"/>
      <family val="2"/>
    </font>
    <font>
      <i/>
      <sz val="10"/>
      <name val="Arial"/>
      <family val="2"/>
    </font>
    <font>
      <sz val="9"/>
      <name val="Arial"/>
      <family val="2"/>
    </font>
    <font>
      <i/>
      <sz val="9"/>
      <name val="Calibri"/>
      <family val="2"/>
      <scheme val="minor"/>
    </font>
    <font>
      <sz val="12"/>
      <color indexed="10"/>
      <name val="Tahoma"/>
      <family val="2"/>
    </font>
    <font>
      <b/>
      <sz val="9"/>
      <name val="Arial"/>
      <family val="2"/>
    </font>
    <font>
      <sz val="8"/>
      <color theme="1"/>
      <name val="Arial"/>
      <family val="2"/>
    </font>
    <font>
      <b/>
      <sz val="8"/>
      <color theme="1"/>
      <name val="Arial"/>
      <family val="2"/>
    </font>
    <font>
      <b/>
      <sz val="12"/>
      <name val="Arial"/>
      <family val="2"/>
    </font>
    <font>
      <sz val="11"/>
      <name val="Calibri"/>
      <family val="2"/>
    </font>
    <font>
      <b/>
      <sz val="11"/>
      <name val="Calibri"/>
      <family val="2"/>
    </font>
    <font>
      <sz val="11"/>
      <color rgb="FF000000"/>
      <name val="Arial"/>
      <family val="2"/>
    </font>
    <font>
      <sz val="11"/>
      <name val="Arial"/>
      <family val="2"/>
    </font>
    <font>
      <sz val="9.5"/>
      <name val="Arial"/>
      <family val="2"/>
    </font>
    <font>
      <sz val="10"/>
      <color rgb="FF000000"/>
      <name val="Arial"/>
      <family val="2"/>
    </font>
    <font>
      <b/>
      <sz val="10"/>
      <color rgb="FF000000"/>
      <name val="Arial"/>
      <family val="2"/>
    </font>
    <font>
      <sz val="8"/>
      <name val="Arial"/>
    </font>
    <font>
      <sz val="11"/>
      <name val="Calibri"/>
      <family val="2"/>
      <scheme val="minor"/>
    </font>
    <font>
      <sz val="10"/>
      <name val="Verdana"/>
      <family val="2"/>
    </font>
  </fonts>
  <fills count="13">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indexed="18"/>
        <bgColor indexed="32"/>
      </patternFill>
    </fill>
    <fill>
      <patternFill patternType="solid">
        <fgColor indexed="43"/>
        <bgColor indexed="26"/>
      </patternFill>
    </fill>
    <fill>
      <patternFill patternType="solid">
        <fgColor theme="0" tint="-0.249977111117893"/>
        <bgColor indexed="31"/>
      </patternFill>
    </fill>
    <fill>
      <patternFill patternType="solid">
        <fgColor theme="0"/>
        <bgColor indexed="64"/>
      </patternFill>
    </fill>
    <fill>
      <patternFill patternType="lightUp"/>
    </fill>
    <fill>
      <patternFill patternType="solid">
        <fgColor theme="0" tint="-4.9989318521683403E-2"/>
        <bgColor indexed="64"/>
      </patternFill>
    </fill>
    <fill>
      <patternFill patternType="solid">
        <fgColor rgb="FFFFFFFF"/>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8"/>
      </left>
      <right style="thin">
        <color indexed="8"/>
      </right>
      <top style="medium">
        <color indexed="64"/>
      </top>
      <bottom/>
      <diagonal/>
    </border>
    <border>
      <left style="thin">
        <color indexed="8"/>
      </left>
      <right/>
      <top style="medium">
        <color indexed="64"/>
      </top>
      <bottom/>
      <diagonal/>
    </border>
    <border>
      <left/>
      <right style="thin">
        <color indexed="8"/>
      </right>
      <top style="medium">
        <color indexed="64"/>
      </top>
      <bottom/>
      <diagonal/>
    </border>
    <border>
      <left/>
      <right/>
      <top style="medium">
        <color indexed="64"/>
      </top>
      <bottom/>
      <diagonal/>
    </border>
    <border>
      <left style="thin">
        <color indexed="8"/>
      </left>
      <right style="thin">
        <color indexed="8"/>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8"/>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thin">
        <color indexed="8"/>
      </top>
      <bottom/>
      <diagonal/>
    </border>
    <border>
      <left/>
      <right/>
      <top style="thin">
        <color indexed="8"/>
      </top>
      <bottom style="thin">
        <color indexed="64"/>
      </bottom>
      <diagonal/>
    </border>
    <border>
      <left/>
      <right style="thin">
        <color rgb="FF0000FF"/>
      </right>
      <top style="thin">
        <color rgb="FF0000FF"/>
      </top>
      <bottom/>
      <diagonal/>
    </border>
    <border>
      <left/>
      <right style="thin">
        <color indexed="64"/>
      </right>
      <top style="hair">
        <color indexed="64"/>
      </top>
      <bottom style="hair">
        <color indexed="64"/>
      </bottom>
      <diagonal/>
    </border>
    <border>
      <left style="medium">
        <color auto="1"/>
      </left>
      <right style="thin">
        <color auto="1"/>
      </right>
      <top style="medium">
        <color auto="1"/>
      </top>
      <bottom style="thin">
        <color auto="1"/>
      </bottom>
      <diagonal/>
    </border>
    <border>
      <left/>
      <right style="thin">
        <color indexed="64"/>
      </right>
      <top style="medium">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medium">
        <color indexed="8"/>
      </left>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alignment vertical="center"/>
    </xf>
    <xf numFmtId="9" fontId="11" fillId="0" borderId="0" applyFont="0" applyFill="0" applyBorder="0" applyAlignment="0" applyProtection="0"/>
    <xf numFmtId="0" fontId="2" fillId="0" borderId="0"/>
  </cellStyleXfs>
  <cellXfs count="229">
    <xf numFmtId="0" fontId="0" fillId="0" borderId="0" xfId="0"/>
    <xf numFmtId="0" fontId="0" fillId="0" borderId="3" xfId="0" applyBorder="1" applyAlignment="1">
      <alignment wrapText="1"/>
    </xf>
    <xf numFmtId="49" fontId="3" fillId="2" borderId="8" xfId="1" applyNumberFormat="1" applyFont="1" applyFill="1" applyBorder="1" applyAlignment="1">
      <alignment horizontal="left" vertical="center" wrapText="1"/>
    </xf>
    <xf numFmtId="0" fontId="0" fillId="0" borderId="0" xfId="0" applyAlignment="1">
      <alignment wrapText="1"/>
    </xf>
    <xf numFmtId="0" fontId="3" fillId="0" borderId="0" xfId="0" applyFont="1" applyAlignment="1">
      <alignment wrapText="1"/>
    </xf>
    <xf numFmtId="0" fontId="0" fillId="0" borderId="5" xfId="0" applyBorder="1" applyAlignment="1">
      <alignment wrapText="1"/>
    </xf>
    <xf numFmtId="0" fontId="0" fillId="0" borderId="6" xfId="0" applyBorder="1" applyAlignment="1">
      <alignment wrapText="1"/>
    </xf>
    <xf numFmtId="0" fontId="7" fillId="0" borderId="14" xfId="0" applyFont="1" applyBorder="1" applyAlignment="1">
      <alignment wrapText="1"/>
    </xf>
    <xf numFmtId="0" fontId="2" fillId="2" borderId="18" xfId="0" applyFont="1" applyFill="1" applyBorder="1" applyAlignment="1">
      <alignment wrapText="1"/>
    </xf>
    <xf numFmtId="0" fontId="2" fillId="2" borderId="19" xfId="0" applyFont="1" applyFill="1" applyBorder="1" applyAlignment="1">
      <alignment wrapText="1"/>
    </xf>
    <xf numFmtId="0" fontId="2" fillId="0" borderId="20" xfId="0" applyFont="1" applyBorder="1" applyAlignment="1">
      <alignment wrapText="1"/>
    </xf>
    <xf numFmtId="0" fontId="2" fillId="0" borderId="21" xfId="0" applyFont="1" applyBorder="1" applyAlignment="1">
      <alignment wrapText="1"/>
    </xf>
    <xf numFmtId="0" fontId="2" fillId="2" borderId="23" xfId="0" applyFont="1" applyFill="1" applyBorder="1" applyAlignment="1">
      <alignment wrapText="1"/>
    </xf>
    <xf numFmtId="0" fontId="2" fillId="0" borderId="24" xfId="0" applyFont="1" applyBorder="1" applyAlignment="1">
      <alignment wrapText="1"/>
    </xf>
    <xf numFmtId="0" fontId="2" fillId="0" borderId="25" xfId="0" applyFont="1" applyBorder="1" applyAlignment="1">
      <alignment wrapText="1"/>
    </xf>
    <xf numFmtId="0" fontId="3" fillId="2" borderId="9" xfId="1" applyFont="1" applyFill="1" applyBorder="1" applyAlignment="1">
      <alignment vertical="center" wrapText="1"/>
    </xf>
    <xf numFmtId="0" fontId="3" fillId="0" borderId="28" xfId="1" applyFont="1" applyBorder="1" applyAlignment="1">
      <alignment vertical="center" wrapText="1"/>
    </xf>
    <xf numFmtId="0" fontId="2" fillId="0" borderId="29" xfId="0" applyFont="1" applyBorder="1" applyAlignment="1">
      <alignment wrapText="1"/>
    </xf>
    <xf numFmtId="0" fontId="0" fillId="0" borderId="30" xfId="0" applyBorder="1" applyAlignment="1">
      <alignment wrapText="1"/>
    </xf>
    <xf numFmtId="0" fontId="2" fillId="0" borderId="31" xfId="1" applyFont="1" applyBorder="1" applyAlignment="1">
      <alignment vertical="center" wrapText="1"/>
    </xf>
    <xf numFmtId="0" fontId="0" fillId="0" borderId="32" xfId="0" applyBorder="1" applyAlignment="1">
      <alignment wrapText="1"/>
    </xf>
    <xf numFmtId="0" fontId="2" fillId="0" borderId="27" xfId="1" applyFont="1" applyBorder="1" applyAlignment="1">
      <alignment vertical="center" wrapText="1"/>
    </xf>
    <xf numFmtId="0" fontId="0" fillId="0" borderId="10" xfId="0" applyBorder="1" applyAlignment="1">
      <alignment wrapText="1"/>
    </xf>
    <xf numFmtId="0" fontId="2" fillId="0" borderId="28" xfId="0" applyFont="1" applyBorder="1" applyAlignment="1">
      <alignment wrapText="1"/>
    </xf>
    <xf numFmtId="0" fontId="3" fillId="0" borderId="0" xfId="0" applyFont="1"/>
    <xf numFmtId="0" fontId="5" fillId="0" borderId="36" xfId="0" applyFont="1" applyBorder="1" applyAlignment="1">
      <alignment horizontal="left" wrapText="1"/>
    </xf>
    <xf numFmtId="0" fontId="5" fillId="0" borderId="3" xfId="0" applyFont="1" applyBorder="1" applyAlignment="1">
      <alignment horizontal="left" wrapText="1"/>
    </xf>
    <xf numFmtId="49" fontId="5" fillId="0" borderId="3" xfId="0" applyNumberFormat="1" applyFont="1" applyBorder="1" applyAlignment="1">
      <alignment horizontal="left"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4" borderId="11" xfId="0" applyFont="1" applyFill="1" applyBorder="1" applyAlignment="1">
      <alignment vertical="center" wrapText="1"/>
    </xf>
    <xf numFmtId="0" fontId="3" fillId="4" borderId="15" xfId="0" applyFont="1" applyFill="1" applyBorder="1" applyAlignment="1">
      <alignment vertical="center" wrapText="1"/>
    </xf>
    <xf numFmtId="0" fontId="3" fillId="4" borderId="12" xfId="0" applyFont="1" applyFill="1" applyBorder="1" applyAlignment="1">
      <alignment vertical="center" wrapText="1"/>
    </xf>
    <xf numFmtId="0" fontId="3" fillId="4" borderId="2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5" borderId="14" xfId="0" applyFont="1" applyFill="1" applyBorder="1" applyAlignment="1">
      <alignment horizontal="center" wrapText="1"/>
    </xf>
    <xf numFmtId="164" fontId="5" fillId="0" borderId="6" xfId="0" applyNumberFormat="1" applyFont="1" applyBorder="1" applyAlignment="1">
      <alignment horizontal="left" wrapText="1"/>
    </xf>
    <xf numFmtId="0" fontId="2" fillId="0" borderId="0" xfId="3" applyAlignment="1">
      <alignment wrapText="1"/>
    </xf>
    <xf numFmtId="0" fontId="13" fillId="6" borderId="0" xfId="3" applyFont="1" applyFill="1"/>
    <xf numFmtId="0" fontId="13" fillId="6" borderId="0" xfId="3" applyFont="1" applyFill="1" applyAlignment="1">
      <alignment wrapText="1"/>
    </xf>
    <xf numFmtId="0" fontId="3" fillId="7" borderId="51" xfId="3" applyFont="1" applyFill="1" applyBorder="1" applyAlignment="1">
      <alignment wrapText="1"/>
    </xf>
    <xf numFmtId="0" fontId="3" fillId="7" borderId="52" xfId="3" applyFont="1" applyFill="1" applyBorder="1" applyAlignment="1">
      <alignment wrapText="1"/>
    </xf>
    <xf numFmtId="0" fontId="3" fillId="7" borderId="53" xfId="3" applyFont="1" applyFill="1" applyBorder="1" applyAlignment="1">
      <alignment wrapText="1"/>
    </xf>
    <xf numFmtId="0" fontId="3" fillId="7" borderId="54" xfId="3" applyFont="1" applyFill="1" applyBorder="1" applyAlignment="1">
      <alignment horizontal="center" wrapText="1"/>
    </xf>
    <xf numFmtId="0" fontId="3" fillId="7" borderId="55" xfId="3" applyFont="1" applyFill="1" applyBorder="1" applyAlignment="1">
      <alignment horizontal="center" wrapText="1"/>
    </xf>
    <xf numFmtId="0" fontId="3" fillId="7" borderId="56" xfId="3" applyFont="1" applyFill="1" applyBorder="1" applyAlignment="1">
      <alignment horizontal="center" wrapText="1"/>
    </xf>
    <xf numFmtId="0" fontId="3" fillId="7" borderId="53" xfId="3" applyFont="1" applyFill="1" applyBorder="1" applyAlignment="1">
      <alignment horizontal="center" wrapText="1"/>
    </xf>
    <xf numFmtId="0" fontId="0" fillId="9" borderId="1" xfId="0" applyFill="1" applyBorder="1" applyAlignment="1">
      <alignment horizontal="left" vertical="center" wrapText="1"/>
    </xf>
    <xf numFmtId="0" fontId="16" fillId="0" borderId="1" xfId="0" applyFont="1" applyBorder="1" applyAlignment="1">
      <alignment vertical="top"/>
    </xf>
    <xf numFmtId="0" fontId="16" fillId="0" borderId="1" xfId="0" applyFont="1" applyBorder="1" applyAlignment="1">
      <alignment vertical="top" wrapText="1"/>
    </xf>
    <xf numFmtId="0" fontId="16" fillId="0" borderId="1" xfId="0" applyFont="1" applyBorder="1" applyAlignment="1">
      <alignment horizontal="left" vertical="top" wrapText="1"/>
    </xf>
    <xf numFmtId="0" fontId="16" fillId="0" borderId="1" xfId="0" applyFont="1" applyBorder="1" applyAlignment="1">
      <alignment vertical="center" wrapText="1"/>
    </xf>
    <xf numFmtId="0" fontId="16" fillId="0" borderId="1" xfId="0" applyFont="1" applyBorder="1" applyAlignment="1">
      <alignment vertical="center"/>
    </xf>
    <xf numFmtId="49" fontId="3" fillId="0" borderId="1" xfId="1" applyNumberFormat="1" applyFont="1" applyBorder="1" applyAlignment="1">
      <alignment horizontal="center" vertical="center" wrapText="1"/>
    </xf>
    <xf numFmtId="0" fontId="17" fillId="0" borderId="1" xfId="3" applyFont="1" applyBorder="1" applyAlignment="1">
      <alignment horizontal="left" vertical="center" wrapText="1"/>
    </xf>
    <xf numFmtId="49" fontId="18" fillId="0" borderId="1" xfId="1" applyNumberFormat="1" applyFont="1" applyBorder="1" applyAlignment="1">
      <alignment horizontal="center" vertical="center" wrapText="1"/>
    </xf>
    <xf numFmtId="0" fontId="17" fillId="9" borderId="1" xfId="3" applyFont="1" applyFill="1" applyBorder="1" applyAlignment="1">
      <alignment horizontal="lef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xf>
    <xf numFmtId="0" fontId="17" fillId="9" borderId="1" xfId="3" applyFont="1" applyFill="1" applyBorder="1" applyAlignment="1">
      <alignment horizontal="center" vertical="center" wrapText="1"/>
    </xf>
    <xf numFmtId="0" fontId="12" fillId="0" borderId="1" xfId="0" applyFont="1" applyBorder="1" applyAlignment="1">
      <alignment horizontal="center" vertical="center" wrapText="1"/>
    </xf>
    <xf numFmtId="0" fontId="12" fillId="10" borderId="1" xfId="0" applyFont="1" applyFill="1" applyBorder="1" applyAlignment="1">
      <alignment horizontal="center" vertical="center" wrapText="1"/>
    </xf>
    <xf numFmtId="0" fontId="0" fillId="0" borderId="1" xfId="0" applyBorder="1" applyAlignment="1">
      <alignment horizontal="center" vertical="center"/>
    </xf>
    <xf numFmtId="0" fontId="12" fillId="0" borderId="30" xfId="0" applyFont="1" applyBorder="1" applyAlignment="1">
      <alignment horizontal="center" vertical="center" wrapText="1"/>
    </xf>
    <xf numFmtId="0" fontId="19" fillId="0" borderId="28" xfId="0" applyFont="1" applyBorder="1" applyAlignment="1">
      <alignment horizontal="center" vertical="center"/>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1" fontId="0" fillId="0" borderId="1" xfId="0" applyNumberFormat="1" applyBorder="1" applyAlignment="1">
      <alignment horizontal="center" vertical="center" wrapText="1"/>
    </xf>
    <xf numFmtId="1" fontId="23" fillId="9" borderId="1" xfId="0" applyNumberFormat="1" applyFont="1" applyFill="1" applyBorder="1" applyAlignment="1">
      <alignment horizontal="center" vertical="center" wrapText="1"/>
    </xf>
    <xf numFmtId="1" fontId="24" fillId="9" borderId="1" xfId="2" applyNumberFormat="1" applyFont="1" applyFill="1" applyBorder="1" applyAlignment="1">
      <alignment horizontal="center" vertical="center" wrapText="1"/>
    </xf>
    <xf numFmtId="1" fontId="24" fillId="9"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2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8" fillId="0" borderId="1" xfId="0" applyFont="1" applyBorder="1" applyAlignment="1">
      <alignment horizontal="left" vertical="center" wrapText="1"/>
    </xf>
    <xf numFmtId="0" fontId="29" fillId="0" borderId="1" xfId="0" applyFont="1" applyBorder="1" applyAlignment="1">
      <alignment horizontal="left" vertical="top" wrapText="1"/>
    </xf>
    <xf numFmtId="0" fontId="19" fillId="0" borderId="34" xfId="0" applyFont="1" applyBorder="1" applyAlignment="1">
      <alignment horizontal="justify" vertical="center" wrapText="1"/>
    </xf>
    <xf numFmtId="0" fontId="22" fillId="0" borderId="35" xfId="0" applyFont="1" applyBorder="1" applyAlignment="1">
      <alignment horizontal="center" vertical="center"/>
    </xf>
    <xf numFmtId="0" fontId="15" fillId="11" borderId="61" xfId="0" applyFont="1" applyFill="1" applyBorder="1" applyAlignment="1">
      <alignment vertical="center" wrapText="1"/>
    </xf>
    <xf numFmtId="0" fontId="0" fillId="0" borderId="64" xfId="1" applyFont="1" applyBorder="1" applyAlignment="1">
      <alignment vertical="center" wrapText="1"/>
    </xf>
    <xf numFmtId="0" fontId="0" fillId="0" borderId="59" xfId="1" applyFont="1" applyBorder="1" applyAlignment="1">
      <alignment vertical="center" wrapText="1"/>
    </xf>
    <xf numFmtId="0" fontId="3" fillId="11" borderId="65" xfId="1" applyFont="1" applyFill="1" applyBorder="1" applyAlignment="1">
      <alignment vertical="center" wrapText="1"/>
    </xf>
    <xf numFmtId="0" fontId="0" fillId="0" borderId="62" xfId="1" applyFont="1" applyBorder="1" applyAlignment="1">
      <alignment vertical="center" wrapText="1"/>
    </xf>
    <xf numFmtId="0" fontId="0" fillId="0" borderId="66" xfId="0" applyBorder="1" applyAlignment="1">
      <alignment vertical="center" wrapText="1"/>
    </xf>
    <xf numFmtId="0" fontId="3" fillId="8" borderId="60" xfId="1" applyFont="1" applyFill="1" applyBorder="1" applyAlignment="1">
      <alignment vertical="center" wrapText="1"/>
    </xf>
    <xf numFmtId="0" fontId="2" fillId="0" borderId="59" xfId="1" applyFont="1" applyBorder="1" applyAlignment="1">
      <alignment vertical="center" wrapText="1"/>
    </xf>
    <xf numFmtId="0" fontId="1" fillId="0" borderId="57" xfId="3" applyFont="1" applyBorder="1" applyAlignment="1">
      <alignment wrapText="1"/>
    </xf>
    <xf numFmtId="0" fontId="1" fillId="0" borderId="57" xfId="3" applyFont="1" applyBorder="1" applyAlignment="1">
      <alignment vertical="top" wrapText="1"/>
    </xf>
    <xf numFmtId="1" fontId="2" fillId="0" borderId="1" xfId="1" applyNumberFormat="1" applyFont="1" applyBorder="1" applyAlignment="1">
      <alignment horizontal="center" vertical="center" wrapText="1"/>
    </xf>
    <xf numFmtId="0" fontId="15" fillId="11" borderId="58" xfId="0" applyFont="1" applyFill="1" applyBorder="1" applyAlignment="1">
      <alignment vertical="center" wrapText="1"/>
    </xf>
    <xf numFmtId="0" fontId="15" fillId="11" borderId="62" xfId="0" applyFont="1" applyFill="1" applyBorder="1" applyAlignment="1">
      <alignment vertical="center" wrapText="1"/>
    </xf>
    <xf numFmtId="0" fontId="0" fillId="0" borderId="28" xfId="0" applyBorder="1" applyAlignment="1">
      <alignment vertical="center" wrapText="1"/>
    </xf>
    <xf numFmtId="0" fontId="0" fillId="0" borderId="1" xfId="0" applyBorder="1" applyAlignment="1">
      <alignment vertical="center" wrapText="1"/>
    </xf>
    <xf numFmtId="0" fontId="0" fillId="9" borderId="28" xfId="0" applyFill="1" applyBorder="1" applyAlignment="1">
      <alignment vertical="center" wrapText="1"/>
    </xf>
    <xf numFmtId="0" fontId="3" fillId="7" borderId="54" xfId="3" applyFont="1" applyFill="1" applyBorder="1" applyAlignment="1">
      <alignment wrapText="1"/>
    </xf>
    <xf numFmtId="0" fontId="3" fillId="7" borderId="55" xfId="3" applyFont="1" applyFill="1" applyBorder="1" applyAlignment="1">
      <alignment wrapText="1"/>
    </xf>
    <xf numFmtId="0" fontId="3" fillId="7" borderId="56" xfId="3" applyFont="1" applyFill="1" applyBorder="1" applyAlignment="1">
      <alignment wrapText="1"/>
    </xf>
    <xf numFmtId="0" fontId="30" fillId="0" borderId="63" xfId="0" applyFont="1" applyBorder="1" applyAlignment="1">
      <alignment wrapText="1"/>
    </xf>
    <xf numFmtId="0" fontId="14" fillId="2" borderId="67" xfId="0" applyFont="1" applyFill="1" applyBorder="1" applyAlignment="1">
      <alignment vertical="center" wrapText="1"/>
    </xf>
    <xf numFmtId="49" fontId="3" fillId="9" borderId="68" xfId="1" applyNumberFormat="1" applyFont="1" applyFill="1" applyBorder="1" applyAlignment="1">
      <alignment vertical="center" wrapText="1"/>
    </xf>
    <xf numFmtId="0" fontId="2" fillId="0" borderId="1" xfId="0" applyFont="1" applyBorder="1" applyAlignment="1">
      <alignment wrapText="1"/>
    </xf>
    <xf numFmtId="49" fontId="3" fillId="9" borderId="69" xfId="1" applyNumberFormat="1" applyFont="1" applyFill="1" applyBorder="1" applyAlignment="1">
      <alignment vertical="center" wrapText="1"/>
    </xf>
    <xf numFmtId="0" fontId="2" fillId="0" borderId="1" xfId="0" applyFont="1" applyBorder="1" applyAlignment="1">
      <alignment vertical="center" wrapText="1"/>
    </xf>
    <xf numFmtId="0" fontId="3" fillId="0" borderId="0" xfId="3" applyFont="1" applyAlignment="1">
      <alignment horizontal="right" wrapText="1"/>
    </xf>
    <xf numFmtId="1" fontId="2" fillId="0" borderId="0" xfId="3" applyNumberFormat="1" applyAlignment="1">
      <alignment wrapText="1"/>
    </xf>
    <xf numFmtId="0" fontId="19" fillId="0" borderId="1" xfId="0" applyFont="1" applyBorder="1" applyAlignment="1">
      <alignment horizontal="justify" vertical="center" wrapText="1"/>
    </xf>
    <xf numFmtId="49" fontId="2" fillId="0" borderId="1" xfId="1" applyNumberFormat="1" applyFont="1" applyBorder="1" applyAlignment="1">
      <alignment horizontal="right" vertical="center" wrapText="1"/>
    </xf>
    <xf numFmtId="0" fontId="29" fillId="0" borderId="1" xfId="0" applyFont="1" applyBorder="1" applyAlignment="1">
      <alignment vertical="center" wrapText="1"/>
    </xf>
    <xf numFmtId="0" fontId="29" fillId="12" borderId="1" xfId="0" applyFont="1" applyFill="1" applyBorder="1" applyAlignment="1">
      <alignment vertical="center" wrapText="1"/>
    </xf>
    <xf numFmtId="0" fontId="0" fillId="0" borderId="1" xfId="0" applyBorder="1"/>
    <xf numFmtId="0" fontId="2" fillId="0" borderId="1" xfId="0" applyFont="1" applyBorder="1" applyAlignment="1">
      <alignment horizontal="center" vertical="center"/>
    </xf>
    <xf numFmtId="0" fontId="29" fillId="0" borderId="1" xfId="0" applyFont="1" applyBorder="1" applyAlignment="1">
      <alignment wrapText="1"/>
    </xf>
    <xf numFmtId="49" fontId="2" fillId="0" borderId="7" xfId="1" applyNumberFormat="1" applyFont="1" applyBorder="1" applyAlignment="1">
      <alignment horizontal="right" vertical="center" wrapText="1"/>
    </xf>
    <xf numFmtId="0" fontId="3" fillId="7" borderId="0" xfId="3" applyFont="1" applyFill="1" applyAlignment="1">
      <alignment wrapText="1"/>
    </xf>
    <xf numFmtId="0" fontId="3" fillId="7" borderId="0" xfId="3" applyFont="1" applyFill="1" applyAlignment="1">
      <alignment horizontal="center" wrapText="1"/>
    </xf>
    <xf numFmtId="0" fontId="0" fillId="0" borderId="1" xfId="0" applyBorder="1" applyAlignment="1">
      <alignment horizontal="left" vertical="top" wrapText="1" readingOrder="1"/>
    </xf>
    <xf numFmtId="0" fontId="2" fillId="0" borderId="28" xfId="0" applyFont="1" applyBorder="1" applyAlignment="1">
      <alignment horizontal="center" vertical="center" wrapText="1"/>
    </xf>
    <xf numFmtId="0" fontId="2" fillId="0" borderId="1" xfId="0" applyFont="1" applyBorder="1" applyAlignment="1">
      <alignment horizontal="left" vertical="center" wrapText="1"/>
    </xf>
    <xf numFmtId="0" fontId="0" fillId="0" borderId="28" xfId="0" applyBorder="1" applyAlignment="1">
      <alignment horizontal="center" vertical="center" wrapText="1"/>
    </xf>
    <xf numFmtId="0" fontId="0" fillId="0" borderId="28" xfId="0" applyBorder="1" applyAlignment="1">
      <alignment horizontal="center"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indent="4"/>
    </xf>
    <xf numFmtId="0" fontId="2" fillId="0" borderId="70" xfId="0" applyFont="1" applyBorder="1" applyAlignment="1">
      <alignment wrapText="1"/>
    </xf>
    <xf numFmtId="0" fontId="3" fillId="0" borderId="0" xfId="0" applyFont="1" applyAlignment="1">
      <alignment horizontal="right" wrapText="1"/>
    </xf>
    <xf numFmtId="0" fontId="15" fillId="2" borderId="26" xfId="0" applyFont="1" applyFill="1" applyBorder="1" applyAlignment="1">
      <alignment vertical="center"/>
    </xf>
    <xf numFmtId="0" fontId="19" fillId="0" borderId="30" xfId="0" applyFont="1" applyBorder="1" applyAlignment="1">
      <alignment horizontal="center" vertical="center" wrapText="1"/>
    </xf>
    <xf numFmtId="0" fontId="19" fillId="0" borderId="71" xfId="0" applyFont="1" applyBorder="1" applyAlignment="1">
      <alignment horizontal="center" vertical="center" wrapText="1"/>
    </xf>
    <xf numFmtId="0" fontId="2" fillId="0" borderId="1" xfId="0" applyFont="1" applyBorder="1"/>
    <xf numFmtId="49" fontId="2" fillId="0" borderId="1" xfId="0" applyNumberFormat="1" applyFont="1" applyBorder="1" applyAlignment="1">
      <alignment horizontal="right"/>
    </xf>
    <xf numFmtId="0" fontId="15" fillId="2" borderId="57" xfId="0" applyFont="1" applyFill="1" applyBorder="1" applyAlignment="1">
      <alignment horizontal="center" wrapText="1"/>
    </xf>
    <xf numFmtId="0" fontId="19" fillId="0" borderId="73" xfId="0" applyFont="1" applyBorder="1" applyAlignment="1">
      <alignment horizontal="justify" vertical="center" wrapText="1"/>
    </xf>
    <xf numFmtId="0" fontId="12" fillId="9" borderId="30" xfId="0" applyFont="1" applyFill="1" applyBorder="1" applyAlignment="1">
      <alignment horizontal="left" vertical="top" wrapText="1"/>
    </xf>
    <xf numFmtId="0" fontId="0" fillId="9" borderId="1" xfId="0" applyFill="1" applyBorder="1" applyAlignment="1">
      <alignment vertical="top" wrapText="1"/>
    </xf>
    <xf numFmtId="0" fontId="2" fillId="9" borderId="30" xfId="0" applyFont="1" applyFill="1" applyBorder="1" applyAlignment="1">
      <alignment horizontal="left" vertical="top" wrapText="1"/>
    </xf>
    <xf numFmtId="0" fontId="12" fillId="9" borderId="1" xfId="0" applyFont="1" applyFill="1" applyBorder="1" applyAlignment="1">
      <alignment horizontal="left" vertical="top" wrapText="1"/>
    </xf>
    <xf numFmtId="0" fontId="0" fillId="9" borderId="30" xfId="0" applyFill="1" applyBorder="1" applyAlignment="1">
      <alignment vertical="top" wrapText="1"/>
    </xf>
    <xf numFmtId="0" fontId="19" fillId="0" borderId="0" xfId="0" applyFont="1" applyAlignment="1">
      <alignment horizontal="justify" vertical="center" wrapText="1"/>
    </xf>
    <xf numFmtId="0" fontId="19" fillId="0" borderId="74" xfId="0" applyFont="1" applyBorder="1" applyAlignment="1">
      <alignment horizontal="justify" vertical="center" wrapText="1"/>
    </xf>
    <xf numFmtId="0" fontId="0" fillId="0" borderId="7" xfId="0"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0" fontId="12" fillId="0" borderId="30" xfId="0" applyFont="1" applyBorder="1" applyAlignment="1">
      <alignment horizontal="left" vertical="top" wrapText="1"/>
    </xf>
    <xf numFmtId="0" fontId="12" fillId="9" borderId="74" xfId="0" applyFont="1" applyFill="1" applyBorder="1" applyAlignment="1">
      <alignment horizontal="left" vertical="top" wrapText="1"/>
    </xf>
    <xf numFmtId="0" fontId="15" fillId="2" borderId="0" xfId="0" applyFont="1" applyFill="1" applyAlignment="1">
      <alignment horizontal="center" wrapText="1"/>
    </xf>
    <xf numFmtId="0" fontId="12" fillId="9" borderId="0" xfId="0" applyFont="1" applyFill="1" applyAlignment="1">
      <alignment horizontal="left" vertical="top" wrapText="1"/>
    </xf>
    <xf numFmtId="0" fontId="12" fillId="9" borderId="75" xfId="0" applyFont="1" applyFill="1" applyBorder="1" applyAlignment="1">
      <alignment horizontal="left" vertical="top" wrapText="1"/>
    </xf>
    <xf numFmtId="0" fontId="12" fillId="9" borderId="76" xfId="0" applyFont="1" applyFill="1" applyBorder="1" applyAlignment="1">
      <alignment horizontal="left" vertical="top" wrapText="1"/>
    </xf>
    <xf numFmtId="0" fontId="12" fillId="9" borderId="7" xfId="0" applyFont="1" applyFill="1" applyBorder="1" applyAlignment="1">
      <alignment horizontal="left" vertical="top" wrapText="1"/>
    </xf>
    <xf numFmtId="49" fontId="3" fillId="0" borderId="72" xfId="1" applyNumberFormat="1" applyFont="1" applyBorder="1" applyAlignment="1">
      <alignment horizontal="center" vertical="center" wrapText="1"/>
    </xf>
    <xf numFmtId="0" fontId="14" fillId="0" borderId="75" xfId="0" applyFont="1" applyBorder="1" applyAlignment="1">
      <alignment horizontal="center" vertical="center"/>
    </xf>
    <xf numFmtId="49" fontId="3" fillId="0" borderId="77" xfId="1" applyNumberFormat="1" applyFont="1" applyBorder="1" applyAlignment="1">
      <alignment horizontal="left" vertical="center" wrapText="1"/>
    </xf>
    <xf numFmtId="0" fontId="34" fillId="0" borderId="1" xfId="3" applyFont="1" applyBorder="1" applyAlignment="1">
      <alignment vertical="center" wrapText="1"/>
    </xf>
    <xf numFmtId="0" fontId="34" fillId="0" borderId="1" xfId="1" applyFont="1" applyBorder="1" applyAlignment="1">
      <alignment horizontal="center" vertical="center" wrapText="1"/>
    </xf>
    <xf numFmtId="0" fontId="0" fillId="0" borderId="78" xfId="0" applyBorder="1" applyAlignment="1">
      <alignment horizontal="left" vertical="top" wrapText="1"/>
    </xf>
    <xf numFmtId="0" fontId="15" fillId="2" borderId="73" xfId="0" applyFont="1" applyFill="1" applyBorder="1" applyAlignment="1">
      <alignment vertical="center"/>
    </xf>
    <xf numFmtId="0" fontId="14" fillId="2" borderId="67" xfId="0" applyFont="1" applyFill="1" applyBorder="1" applyAlignment="1">
      <alignment horizontal="center" vertical="center"/>
    </xf>
    <xf numFmtId="0" fontId="3" fillId="11" borderId="78" xfId="0" applyFont="1" applyFill="1" applyBorder="1" applyAlignment="1">
      <alignment vertical="center" wrapText="1"/>
    </xf>
    <xf numFmtId="0" fontId="31" fillId="0" borderId="78" xfId="0" applyFont="1" applyBorder="1" applyAlignment="1">
      <alignment wrapText="1"/>
    </xf>
    <xf numFmtId="0" fontId="2" fillId="0" borderId="78" xfId="0" applyFont="1" applyBorder="1" applyAlignment="1">
      <alignment horizontal="center" wrapText="1"/>
    </xf>
    <xf numFmtId="0" fontId="32" fillId="0" borderId="78" xfId="0" applyFont="1" applyBorder="1" applyAlignment="1">
      <alignment vertical="center" wrapText="1"/>
    </xf>
    <xf numFmtId="0" fontId="2" fillId="0" borderId="78" xfId="0" applyFont="1" applyBorder="1" applyAlignment="1">
      <alignment horizontal="center"/>
    </xf>
    <xf numFmtId="0" fontId="31" fillId="0" borderId="78" xfId="0" applyFont="1" applyBorder="1" applyAlignment="1">
      <alignment vertical="center" wrapText="1"/>
    </xf>
    <xf numFmtId="0" fontId="2" fillId="0" borderId="78" xfId="0" applyFont="1" applyBorder="1" applyAlignment="1">
      <alignment horizontal="left" vertical="center" wrapText="1" indent="2"/>
    </xf>
    <xf numFmtId="0" fontId="32" fillId="0" borderId="78" xfId="0" applyFont="1" applyBorder="1" applyAlignment="1">
      <alignment horizontal="left" vertical="center" wrapText="1" indent="2"/>
    </xf>
    <xf numFmtId="0" fontId="2" fillId="0" borderId="78" xfId="0" applyFont="1" applyBorder="1" applyAlignment="1">
      <alignment horizontal="left" wrapText="1" indent="2"/>
    </xf>
    <xf numFmtId="0" fontId="2" fillId="0" borderId="78" xfId="0" applyFont="1" applyBorder="1" applyAlignment="1">
      <alignment horizontal="center" vertical="center"/>
    </xf>
    <xf numFmtId="0" fontId="26" fillId="0" borderId="78" xfId="0" applyFont="1" applyBorder="1" applyAlignment="1">
      <alignment vertical="center" wrapText="1"/>
    </xf>
    <xf numFmtId="0" fontId="35" fillId="0" borderId="78" xfId="0" applyFont="1" applyBorder="1" applyAlignment="1">
      <alignment vertical="center" wrapText="1"/>
    </xf>
    <xf numFmtId="0" fontId="17" fillId="0" borderId="78" xfId="3" applyFont="1" applyBorder="1" applyAlignment="1">
      <alignment horizontal="left" vertical="center" wrapText="1"/>
    </xf>
    <xf numFmtId="0" fontId="26" fillId="0" borderId="78" xfId="0" applyFont="1" applyBorder="1" applyAlignment="1">
      <alignment horizontal="center" vertical="center" wrapText="1"/>
    </xf>
    <xf numFmtId="0" fontId="0" fillId="0" borderId="78" xfId="3" applyFont="1" applyBorder="1" applyAlignment="1">
      <alignment horizontal="center" vertical="center" wrapText="1"/>
    </xf>
    <xf numFmtId="0" fontId="8" fillId="0" borderId="33" xfId="0" applyFont="1" applyBorder="1" applyAlignment="1">
      <alignment wrapText="1"/>
    </xf>
    <xf numFmtId="0" fontId="8" fillId="0" borderId="2" xfId="0" applyFont="1" applyBorder="1" applyAlignment="1">
      <alignment wrapText="1"/>
    </xf>
    <xf numFmtId="0" fontId="8" fillId="0" borderId="4" xfId="0" applyFont="1" applyBorder="1" applyAlignment="1">
      <alignment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35" xfId="0" applyFont="1" applyBorder="1" applyAlignment="1">
      <alignment horizontal="left" wrapText="1"/>
    </xf>
    <xf numFmtId="0" fontId="10" fillId="0" borderId="1" xfId="0" applyFont="1" applyBorder="1" applyAlignment="1">
      <alignment horizontal="left" wrapText="1"/>
    </xf>
    <xf numFmtId="0" fontId="10" fillId="0" borderId="5" xfId="0" applyFont="1" applyBorder="1" applyAlignment="1">
      <alignment horizontal="left" wrapText="1"/>
    </xf>
    <xf numFmtId="0" fontId="5" fillId="0" borderId="38" xfId="0" applyFont="1" applyBorder="1" applyAlignment="1">
      <alignment horizontal="left" wrapText="1"/>
    </xf>
    <xf numFmtId="0" fontId="5" fillId="0" borderId="34" xfId="0" applyFont="1" applyBorder="1" applyAlignment="1">
      <alignment horizontal="left" wrapText="1"/>
    </xf>
    <xf numFmtId="0" fontId="5" fillId="0" borderId="7" xfId="0" applyFont="1" applyBorder="1" applyAlignment="1">
      <alignment horizontal="left" wrapText="1"/>
    </xf>
    <xf numFmtId="0" fontId="5" fillId="0" borderId="28" xfId="0" applyFont="1" applyBorder="1" applyAlignment="1">
      <alignment horizontal="left"/>
    </xf>
    <xf numFmtId="49" fontId="5" fillId="0" borderId="7" xfId="0" applyNumberFormat="1" applyFont="1" applyBorder="1" applyAlignment="1">
      <alignment horizontal="left" wrapText="1"/>
    </xf>
    <xf numFmtId="0" fontId="5" fillId="0" borderId="28" xfId="0" applyFont="1" applyBorder="1" applyAlignment="1">
      <alignment horizontal="left" wrapText="1"/>
    </xf>
    <xf numFmtId="164" fontId="5" fillId="0" borderId="37" xfId="0" applyNumberFormat="1" applyFont="1" applyBorder="1" applyAlignment="1">
      <alignment horizontal="left" wrapText="1"/>
    </xf>
    <xf numFmtId="164" fontId="5" fillId="0" borderId="29" xfId="0" applyNumberFormat="1" applyFont="1" applyBorder="1" applyAlignment="1">
      <alignment horizontal="left" wrapText="1"/>
    </xf>
    <xf numFmtId="0" fontId="8" fillId="0" borderId="39" xfId="0" applyFont="1" applyBorder="1" applyAlignment="1">
      <alignment wrapText="1"/>
    </xf>
    <xf numFmtId="0" fontId="8" fillId="0" borderId="40" xfId="0" applyFont="1" applyBorder="1" applyAlignment="1">
      <alignment wrapText="1"/>
    </xf>
    <xf numFmtId="0" fontId="8" fillId="0" borderId="41" xfId="0" applyFont="1" applyBorder="1" applyAlignment="1">
      <alignment wrapText="1"/>
    </xf>
    <xf numFmtId="0" fontId="10" fillId="0" borderId="42" xfId="0" applyFont="1" applyBorder="1" applyAlignment="1">
      <alignment horizontal="left" wrapText="1"/>
    </xf>
    <xf numFmtId="0" fontId="10" fillId="0" borderId="34" xfId="0" applyFont="1" applyBorder="1" applyAlignment="1">
      <alignment horizontal="left" wrapText="1"/>
    </xf>
    <xf numFmtId="0" fontId="10" fillId="0" borderId="43" xfId="0" applyFont="1" applyBorder="1" applyAlignment="1">
      <alignment horizontal="left" wrapText="1"/>
    </xf>
    <xf numFmtId="0" fontId="10" fillId="0" borderId="28" xfId="0" applyFont="1" applyBorder="1" applyAlignment="1">
      <alignment horizontal="left" wrapText="1"/>
    </xf>
    <xf numFmtId="0" fontId="10" fillId="0" borderId="44" xfId="0" applyFont="1" applyBorder="1" applyAlignment="1">
      <alignment horizontal="left" wrapText="1"/>
    </xf>
    <xf numFmtId="0" fontId="10" fillId="0" borderId="29" xfId="0" applyFont="1" applyBorder="1" applyAlignment="1">
      <alignment horizontal="left" wrapText="1"/>
    </xf>
    <xf numFmtId="0" fontId="9" fillId="0" borderId="33"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164" fontId="5" fillId="0" borderId="47" xfId="3" applyNumberFormat="1" applyFont="1" applyBorder="1" applyAlignment="1">
      <alignment horizontal="center" wrapText="1"/>
    </xf>
    <xf numFmtId="164" fontId="5" fillId="0" borderId="48" xfId="3" applyNumberFormat="1" applyFont="1" applyBorder="1" applyAlignment="1">
      <alignment horizontal="center" wrapText="1"/>
    </xf>
    <xf numFmtId="0" fontId="8" fillId="0" borderId="45" xfId="3" applyFont="1" applyBorder="1" applyAlignment="1">
      <alignment wrapText="1"/>
    </xf>
    <xf numFmtId="0" fontId="9" fillId="0" borderId="46" xfId="3" applyFont="1" applyBorder="1" applyAlignment="1">
      <alignment horizontal="center" vertical="center" wrapText="1"/>
    </xf>
    <xf numFmtId="0" fontId="10" fillId="0" borderId="11" xfId="3" applyFont="1" applyBorder="1" applyAlignment="1">
      <alignment horizontal="left" wrapText="1"/>
    </xf>
    <xf numFmtId="0" fontId="10" fillId="0" borderId="15" xfId="3" applyFont="1" applyBorder="1" applyAlignment="1">
      <alignment horizontal="left" wrapText="1"/>
    </xf>
    <xf numFmtId="0" fontId="5" fillId="0" borderId="11" xfId="3" applyFont="1" applyBorder="1" applyAlignment="1">
      <alignment horizontal="center" wrapText="1"/>
    </xf>
    <xf numFmtId="0" fontId="5" fillId="0" borderId="13" xfId="3" applyFont="1" applyBorder="1" applyAlignment="1">
      <alignment horizontal="center" wrapText="1"/>
    </xf>
    <xf numFmtId="0" fontId="10" fillId="0" borderId="47" xfId="3" applyFont="1" applyBorder="1" applyAlignment="1">
      <alignment horizontal="left" wrapText="1"/>
    </xf>
    <xf numFmtId="0" fontId="10" fillId="0" borderId="48" xfId="3" applyFont="1" applyBorder="1" applyAlignment="1">
      <alignment horizontal="left" wrapText="1"/>
    </xf>
    <xf numFmtId="0" fontId="5" fillId="0" borderId="47" xfId="3" applyFont="1" applyBorder="1" applyAlignment="1">
      <alignment horizontal="center" wrapText="1"/>
    </xf>
    <xf numFmtId="0" fontId="5" fillId="0" borderId="48" xfId="3" applyFont="1" applyBorder="1" applyAlignment="1">
      <alignment horizontal="center" wrapText="1"/>
    </xf>
    <xf numFmtId="49" fontId="5" fillId="0" borderId="47" xfId="3" applyNumberFormat="1" applyFont="1" applyBorder="1" applyAlignment="1">
      <alignment horizontal="center" wrapText="1"/>
    </xf>
    <xf numFmtId="49" fontId="5" fillId="0" borderId="48" xfId="3" applyNumberFormat="1" applyFont="1" applyBorder="1" applyAlignment="1">
      <alignment horizontal="center" wrapText="1"/>
    </xf>
    <xf numFmtId="0" fontId="10" fillId="0" borderId="49" xfId="3" applyFont="1" applyBorder="1" applyAlignment="1">
      <alignment horizontal="left" wrapText="1"/>
    </xf>
    <xf numFmtId="0" fontId="10" fillId="0" borderId="50" xfId="3" applyFont="1" applyBorder="1" applyAlignment="1">
      <alignment horizontal="left" wrapText="1"/>
    </xf>
    <xf numFmtId="0" fontId="10" fillId="0" borderId="79" xfId="3" applyFont="1" applyBorder="1" applyAlignment="1">
      <alignment horizontal="left" wrapText="1"/>
    </xf>
    <xf numFmtId="0" fontId="35" fillId="0" borderId="80" xfId="0" applyFont="1" applyBorder="1" applyAlignment="1">
      <alignment horizontal="left" vertical="center" wrapText="1" indent="2"/>
    </xf>
  </cellXfs>
  <cellStyles count="4">
    <cellStyle name="Normal" xfId="0" builtinId="0"/>
    <cellStyle name="Normal 2" xfId="3" xr:uid="{FACB5183-6033-47C5-88B3-A95C5C4E9E51}"/>
    <cellStyle name="Normal_Sheet1" xfId="1" xr:uid="{00000000-0005-0000-0000-000001000000}"/>
    <cellStyle name="Percent" xfId="2" builtin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1</xdr:rowOff>
    </xdr:from>
    <xdr:to>
      <xdr:col>0</xdr:col>
      <xdr:colOff>828675</xdr:colOff>
      <xdr:row>3</xdr:row>
      <xdr:rowOff>152401</xdr:rowOff>
    </xdr:to>
    <xdr:pic>
      <xdr:nvPicPr>
        <xdr:cNvPr id="4" name="Picture 3" descr="C:\Users\souhab\Desktop\Logos\Final\Logo-Alfa-Red-02.png">
          <a:extLst>
            <a:ext uri="{FF2B5EF4-FFF2-40B4-BE49-F238E27FC236}">
              <a16:creationId xmlns:a16="http://schemas.microsoft.com/office/drawing/2014/main" id="{778597C9-A7A5-4F57-A88E-E7568688CC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
          <a:ext cx="771525" cy="7810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xdr:rowOff>
    </xdr:from>
    <xdr:to>
      <xdr:col>0</xdr:col>
      <xdr:colOff>828675</xdr:colOff>
      <xdr:row>3</xdr:row>
      <xdr:rowOff>123826</xdr:rowOff>
    </xdr:to>
    <xdr:pic>
      <xdr:nvPicPr>
        <xdr:cNvPr id="3" name="Picture 2" descr="C:\Users\souhab\Desktop\Logos\Final\Logo-Alfa-Red-02.png">
          <a:extLst>
            <a:ext uri="{FF2B5EF4-FFF2-40B4-BE49-F238E27FC236}">
              <a16:creationId xmlns:a16="http://schemas.microsoft.com/office/drawing/2014/main" id="{49E63692-5185-4103-9A48-C064770D74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2"/>
          <a:ext cx="771525" cy="7524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3" name="Picture 2">
          <a:extLst>
            <a:ext uri="{FF2B5EF4-FFF2-40B4-BE49-F238E27FC236}">
              <a16:creationId xmlns:a16="http://schemas.microsoft.com/office/drawing/2014/main" id="{4C08440D-27D8-41E9-A63B-AF08E7558F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847725</xdr:colOff>
      <xdr:row>3</xdr:row>
      <xdr:rowOff>114300</xdr:rowOff>
    </xdr:to>
    <xdr:pic>
      <xdr:nvPicPr>
        <xdr:cNvPr id="4" name="Picture 3" descr="C:\Users\souhab\Desktop\Logos\Final\Logo-Alfa-Red-02.png">
          <a:extLst>
            <a:ext uri="{FF2B5EF4-FFF2-40B4-BE49-F238E27FC236}">
              <a16:creationId xmlns:a16="http://schemas.microsoft.com/office/drawing/2014/main" id="{5254D0C4-2238-4737-8C16-3DAC6C90053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19150" cy="7143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D39513DD-6FF0-49C0-8858-CFB9E46E1D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838200</xdr:colOff>
      <xdr:row>3</xdr:row>
      <xdr:rowOff>161925</xdr:rowOff>
    </xdr:to>
    <xdr:pic>
      <xdr:nvPicPr>
        <xdr:cNvPr id="3" name="Picture 2" descr="C:\Users\souhab\Desktop\Logos\Final\Logo-Alfa-Red-02.png">
          <a:extLst>
            <a:ext uri="{FF2B5EF4-FFF2-40B4-BE49-F238E27FC236}">
              <a16:creationId xmlns:a16="http://schemas.microsoft.com/office/drawing/2014/main" id="{0DB5D484-B227-4765-B8FD-D1ED803AACB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0962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D6CA67C4-C330-4AFE-8EDB-64ECD68371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857250</xdr:colOff>
      <xdr:row>3</xdr:row>
      <xdr:rowOff>114300</xdr:rowOff>
    </xdr:to>
    <xdr:pic>
      <xdr:nvPicPr>
        <xdr:cNvPr id="3" name="Picture 2" descr="C:\Users\souhab\Desktop\Logos\Final\Logo-Alfa-Red-02.png">
          <a:extLst>
            <a:ext uri="{FF2B5EF4-FFF2-40B4-BE49-F238E27FC236}">
              <a16:creationId xmlns:a16="http://schemas.microsoft.com/office/drawing/2014/main" id="{3AF623FF-3275-4D67-818F-1E866E49B8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28675" cy="714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D87669F6-29D7-422D-BB5E-E5FF45AA6A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781050</xdr:colOff>
      <xdr:row>3</xdr:row>
      <xdr:rowOff>123825</xdr:rowOff>
    </xdr:to>
    <xdr:pic>
      <xdr:nvPicPr>
        <xdr:cNvPr id="3" name="Picture 2" descr="C:\Users\souhab\Desktop\Logos\Final\Logo-Alfa-Red-02.png">
          <a:extLst>
            <a:ext uri="{FF2B5EF4-FFF2-40B4-BE49-F238E27FC236}">
              <a16:creationId xmlns:a16="http://schemas.microsoft.com/office/drawing/2014/main" id="{AC3E11AB-42CB-4511-AE6E-056997D9F0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752475" cy="7239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CA33B1BC-45A5-444D-BAE5-F3ECD4DA48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857250</xdr:colOff>
      <xdr:row>3</xdr:row>
      <xdr:rowOff>171450</xdr:rowOff>
    </xdr:to>
    <xdr:pic>
      <xdr:nvPicPr>
        <xdr:cNvPr id="3" name="Picture 2" descr="C:\Users\souhab\Desktop\Logos\Final\Logo-Alfa-Red-02.png">
          <a:extLst>
            <a:ext uri="{FF2B5EF4-FFF2-40B4-BE49-F238E27FC236}">
              <a16:creationId xmlns:a16="http://schemas.microsoft.com/office/drawing/2014/main" id="{817502C0-FA9B-4D2F-A968-17CECDE24F5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28675" cy="77152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804B4AA4-2150-4909-8CE2-3F47A7B4BC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819150</xdr:colOff>
      <xdr:row>3</xdr:row>
      <xdr:rowOff>123825</xdr:rowOff>
    </xdr:to>
    <xdr:pic>
      <xdr:nvPicPr>
        <xdr:cNvPr id="3" name="Picture 2" descr="C:\Users\souhab\Desktop\Logos\Final\Logo-Alfa-Red-02.png">
          <a:extLst>
            <a:ext uri="{FF2B5EF4-FFF2-40B4-BE49-F238E27FC236}">
              <a16:creationId xmlns:a16="http://schemas.microsoft.com/office/drawing/2014/main" id="{68E2ED3A-7ABA-4597-9BDA-D0ECD1AECC6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790575" cy="7239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22F35958-A48A-4CAE-830A-55071871C6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28576</xdr:rowOff>
    </xdr:from>
    <xdr:to>
      <xdr:col>0</xdr:col>
      <xdr:colOff>809625</xdr:colOff>
      <xdr:row>3</xdr:row>
      <xdr:rowOff>123826</xdr:rowOff>
    </xdr:to>
    <xdr:pic>
      <xdr:nvPicPr>
        <xdr:cNvPr id="3" name="Picture 2" descr="C:\Users\souhab\Desktop\Logos\Final\Logo-Alfa-Red-02.png">
          <a:extLst>
            <a:ext uri="{FF2B5EF4-FFF2-40B4-BE49-F238E27FC236}">
              <a16:creationId xmlns:a16="http://schemas.microsoft.com/office/drawing/2014/main" id="{28BDB8F3-FF32-4CBE-80B8-1EC77C7EEA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6"/>
          <a:ext cx="781050" cy="7239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3EBAB6C0-7018-4617-98F1-DC10EF53BB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28577</xdr:rowOff>
    </xdr:from>
    <xdr:to>
      <xdr:col>0</xdr:col>
      <xdr:colOff>819150</xdr:colOff>
      <xdr:row>3</xdr:row>
      <xdr:rowOff>152401</xdr:rowOff>
    </xdr:to>
    <xdr:pic>
      <xdr:nvPicPr>
        <xdr:cNvPr id="3" name="Picture 2" descr="C:\Users\souhab\Desktop\Logos\Final\Logo-Alfa-Red-02.png">
          <a:extLst>
            <a:ext uri="{FF2B5EF4-FFF2-40B4-BE49-F238E27FC236}">
              <a16:creationId xmlns:a16="http://schemas.microsoft.com/office/drawing/2014/main" id="{F7251CC9-E966-4AAF-BD23-C91B43DC25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7"/>
          <a:ext cx="790575" cy="75247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B4BD9959-D2C6-4E98-B06A-2A245B8BB9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0</xdr:col>
      <xdr:colOff>819150</xdr:colOff>
      <xdr:row>3</xdr:row>
      <xdr:rowOff>123825</xdr:rowOff>
    </xdr:to>
    <xdr:pic>
      <xdr:nvPicPr>
        <xdr:cNvPr id="3" name="Picture 2" descr="C:\Users\souhab\Desktop\Logos\Final\Logo-Alfa-Red-02.png">
          <a:extLst>
            <a:ext uri="{FF2B5EF4-FFF2-40B4-BE49-F238E27FC236}">
              <a16:creationId xmlns:a16="http://schemas.microsoft.com/office/drawing/2014/main" id="{7881A8B7-5A81-48C9-8DAE-7DF8945CC5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790575" cy="7239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xdr:col>
      <xdr:colOff>0</xdr:colOff>
      <xdr:row>3</xdr:row>
      <xdr:rowOff>161925</xdr:rowOff>
    </xdr:to>
    <xdr:pic>
      <xdr:nvPicPr>
        <xdr:cNvPr id="4" name="Picture 3" descr="C:\Users\souhab\Desktop\Logos\Final\Logo-Alfa-Red-02.png">
          <a:extLst>
            <a:ext uri="{FF2B5EF4-FFF2-40B4-BE49-F238E27FC236}">
              <a16:creationId xmlns:a16="http://schemas.microsoft.com/office/drawing/2014/main" id="{06387EC8-5F39-42DB-8896-DF82DD4B8B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7150"/>
          <a:ext cx="819150" cy="73342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847725</xdr:colOff>
      <xdr:row>3</xdr:row>
      <xdr:rowOff>123825</xdr:rowOff>
    </xdr:to>
    <xdr:pic>
      <xdr:nvPicPr>
        <xdr:cNvPr id="6" name="Picture 5" descr="C:\Users\souhab\Desktop\Logos\Final\Logo-Alfa-Red-02.png">
          <a:extLst>
            <a:ext uri="{FF2B5EF4-FFF2-40B4-BE49-F238E27FC236}">
              <a16:creationId xmlns:a16="http://schemas.microsoft.com/office/drawing/2014/main" id="{6959F522-2890-48E7-8084-29D0C90340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819150" cy="72390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800100</xdr:colOff>
      <xdr:row>3</xdr:row>
      <xdr:rowOff>76200</xdr:rowOff>
    </xdr:to>
    <xdr:pic>
      <xdr:nvPicPr>
        <xdr:cNvPr id="3" name="Picture 2" descr="C:\Users\souhab\Desktop\Logos\Final\Logo-Alfa-Red-02.png">
          <a:extLst>
            <a:ext uri="{FF2B5EF4-FFF2-40B4-BE49-F238E27FC236}">
              <a16:creationId xmlns:a16="http://schemas.microsoft.com/office/drawing/2014/main" id="{085222E0-A88F-4F69-ABE6-6B84DFF5B4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771525" cy="67627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800100</xdr:colOff>
      <xdr:row>4</xdr:row>
      <xdr:rowOff>57150</xdr:rowOff>
    </xdr:to>
    <xdr:pic>
      <xdr:nvPicPr>
        <xdr:cNvPr id="4" name="Picture 3" descr="C:\Users\souhab\Desktop\Logos\Final\Logo-Alfa-Red-02.png">
          <a:extLst>
            <a:ext uri="{FF2B5EF4-FFF2-40B4-BE49-F238E27FC236}">
              <a16:creationId xmlns:a16="http://schemas.microsoft.com/office/drawing/2014/main" id="{3E8352D8-0CA6-4407-B289-17B44838A5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771525" cy="83820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828675</xdr:colOff>
      <xdr:row>3</xdr:row>
      <xdr:rowOff>133350</xdr:rowOff>
    </xdr:to>
    <xdr:pic>
      <xdr:nvPicPr>
        <xdr:cNvPr id="2" name="Picture 1" descr="C:\Users\souhab\Desktop\Logos\Final\Logo-Alfa-Red-02.png">
          <a:extLst>
            <a:ext uri="{FF2B5EF4-FFF2-40B4-BE49-F238E27FC236}">
              <a16:creationId xmlns:a16="http://schemas.microsoft.com/office/drawing/2014/main" id="{8D8CDE18-D383-4977-868C-584D3CAC37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800100" cy="73342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xdr:col>
      <xdr:colOff>276225</xdr:colOff>
      <xdr:row>4</xdr:row>
      <xdr:rowOff>114300</xdr:rowOff>
    </xdr:to>
    <xdr:pic>
      <xdr:nvPicPr>
        <xdr:cNvPr id="2" name="Picture 1" descr="C:\Users\souhab\Desktop\Logos\Final\Logo-Alfa-Red-02.png">
          <a:extLst>
            <a:ext uri="{FF2B5EF4-FFF2-40B4-BE49-F238E27FC236}">
              <a16:creationId xmlns:a16="http://schemas.microsoft.com/office/drawing/2014/main" id="{1A7C9A75-40C3-43BC-8ECE-DAF0430F25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800100" cy="73342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RANA KLAYMI" id="{7317546C-925D-4676-AD87-FBE39CAE4546}" userId="S::RANA.KLAYMI@alfamobile.com.lb::6da8593b-acdf-4e6d-bad7-30fe5770d87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8" dT="2023-09-08T10:05:16.27" personId="{7317546C-925D-4676-AD87-FBE39CAE4546}" id="{AD74DF51-4A08-44B0-A8B7-CEEEEFB4FF2D}">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C33AAF48-F831-4DEB-86EF-58AD8370F5E1}">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BE4EC4C1-682D-495D-8C9D-EF9CC5200334}">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23C85104-1EAF-4BDB-B8D6-79C97100BAD5}">
    <text>The name of the unit should be as written on alfacorp</text>
  </threadedComment>
</ThreadedComments>
</file>

<file path=xl/threadedComments/threadedComment2.xml><?xml version="1.0" encoding="utf-8"?>
<ThreadedComments xmlns="http://schemas.microsoft.com/office/spreadsheetml/2018/threadedcomments" xmlns:x="http://schemas.openxmlformats.org/spreadsheetml/2006/main">
  <threadedComment ref="C8" dT="2023-09-08T10:05:16.27" personId="{7317546C-925D-4676-AD87-FBE39CAE4546}" id="{F3468FCB-69CA-461C-B21D-080B6CE0C003}">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F5F3EABF-1FA8-4C65-9590-1A286B395E46}">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280783DF-050D-4B65-B0ED-96E3E049ABC2}">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D3C9F7CF-0DEF-4406-BE30-AC28C1F57FCB}">
    <text>The name of the unit should be as written on alfacorp</text>
  </threadedComment>
</ThreadedComments>
</file>

<file path=xl/threadedComments/threadedComment3.xml><?xml version="1.0" encoding="utf-8"?>
<ThreadedComments xmlns="http://schemas.microsoft.com/office/spreadsheetml/2018/threadedcomments" xmlns:x="http://schemas.openxmlformats.org/spreadsheetml/2006/main">
  <threadedComment ref="C8" dT="2023-09-08T10:05:16.27" personId="{7317546C-925D-4676-AD87-FBE39CAE4546}" id="{EA135EA4-F956-4790-8EA3-BA1A6AC8DDAC}">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79272448-FB5C-4967-8379-523DADFCAC9F}">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259EBEFF-9C6F-4CDA-A4FA-6F9225AE92AE}">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2C455E17-3743-427D-A1CF-6CB2FECEEAF9}">
    <text>The name of the unit should be as written on alfacorp</text>
  </threadedComment>
</ThreadedComments>
</file>

<file path=xl/threadedComments/threadedComment4.xml><?xml version="1.0" encoding="utf-8"?>
<ThreadedComments xmlns="http://schemas.microsoft.com/office/spreadsheetml/2018/threadedcomments" xmlns:x="http://schemas.openxmlformats.org/spreadsheetml/2006/main">
  <threadedComment ref="C8" dT="2023-09-08T10:05:16.27" personId="{7317546C-925D-4676-AD87-FBE39CAE4546}" id="{87C36352-83E3-49F0-B0DC-5E58C35E3CBD}">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7121FC30-C064-4626-B5E9-6C5C8D96F5B6}">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7B6BDE92-CE93-417E-9627-5548B2BF4373}">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7B809BF2-6887-406D-B616-CA3D624CB081}">
    <text>The name of the unit should be as written on alfacorp</text>
  </threadedComment>
</ThreadedComments>
</file>

<file path=xl/threadedComments/threadedComment5.xml><?xml version="1.0" encoding="utf-8"?>
<ThreadedComments xmlns="http://schemas.microsoft.com/office/spreadsheetml/2018/threadedcomments" xmlns:x="http://schemas.openxmlformats.org/spreadsheetml/2006/main">
  <threadedComment ref="C8" dT="2023-09-08T10:05:16.27" personId="{7317546C-925D-4676-AD87-FBE39CAE4546}" id="{4C852BCD-99D5-4B83-BF79-794C277F9360}">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2CAE5C3C-3957-405D-B126-6F36F9C586C8}">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2637433C-1879-40AD-9998-E45EE9013A3B}">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E9A9D485-0E4A-464D-94F2-C9F3988A9799}">
    <text>The name of the unit should be as written on alfacorp</text>
  </threadedComment>
</ThreadedComments>
</file>

<file path=xl/threadedComments/threadedComment6.xml><?xml version="1.0" encoding="utf-8"?>
<ThreadedComments xmlns="http://schemas.microsoft.com/office/spreadsheetml/2018/threadedcomments" xmlns:x="http://schemas.openxmlformats.org/spreadsheetml/2006/main">
  <threadedComment ref="C8" dT="2023-09-08T10:05:16.27" personId="{7317546C-925D-4676-AD87-FBE39CAE4546}" id="{8FA4E82C-5DAE-41A0-A3D8-2C369C71493E}">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1488D28D-EE97-4A8F-89AD-8A494AA8111A}">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E3DBD93B-2740-412F-9A00-0A4E0F617203}">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9A696507-4257-4E35-8E77-A1A9C9CAD758}">
    <text>The name of the unit should be as written on alfacorp</text>
  </threadedComment>
</ThreadedComments>
</file>

<file path=xl/threadedComments/threadedComment7.xml><?xml version="1.0" encoding="utf-8"?>
<ThreadedComments xmlns="http://schemas.microsoft.com/office/spreadsheetml/2018/threadedcomments" xmlns:x="http://schemas.openxmlformats.org/spreadsheetml/2006/main">
  <threadedComment ref="C8" dT="2023-09-08T10:05:16.27" personId="{7317546C-925D-4676-AD87-FBE39CAE4546}" id="{7C7B7DEC-9C87-477D-8C4F-093A1B1052CE}">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858A9713-BF37-403D-B3F6-84D2D63BD038}">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602E0DF5-6D75-4602-96B4-E677365F65CE}">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7D1A641C-07AA-4A70-92C1-89138DAD7FCA}">
    <text>The name of the unit should be as written on alfacorp</text>
  </threadedComment>
</ThreadedComments>
</file>

<file path=xl/threadedComments/threadedComment8.xml><?xml version="1.0" encoding="utf-8"?>
<ThreadedComments xmlns="http://schemas.microsoft.com/office/spreadsheetml/2018/threadedcomments" xmlns:x="http://schemas.openxmlformats.org/spreadsheetml/2006/main">
  <threadedComment ref="C8" dT="2023-09-08T10:05:16.27" personId="{7317546C-925D-4676-AD87-FBE39CAE4546}" id="{8B4496CB-1C41-464F-A3A7-50682E9A9D6D}">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F63F8956-BF2F-44BB-B5E5-4AA9F6C59149}">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82D1BCB2-128C-45CF-BB78-D7DCE009CE9C}">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73BE1396-7781-4C9D-8E9C-B3FE0A23BBE7}">
    <text>The name of the unit should be as written on alfacorp</text>
  </threadedComment>
</ThreadedComments>
</file>

<file path=xl/threadedComments/threadedComment9.xml><?xml version="1.0" encoding="utf-8"?>
<ThreadedComments xmlns="http://schemas.microsoft.com/office/spreadsheetml/2018/threadedcomments" xmlns:x="http://schemas.openxmlformats.org/spreadsheetml/2006/main">
  <threadedComment ref="C8" dT="2023-09-08T10:05:16.27" personId="{7317546C-925D-4676-AD87-FBE39CAE4546}" id="{AAB8AA63-FFF7-4010-A084-E776FAABC32E}">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2929EB2D-4C2F-40AA-BE88-C5068A4ECE36}">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4577E67F-30F7-40FA-862B-E73AA6B2CC53}">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C8AD649D-B67B-44FF-A0FC-DC050839B9BD}">
    <text>The name of the unit should be as written on alfacorp</text>
  </threadedComment>
</ThreadedComments>
</file>

<file path=xl/threadedComments/threadedComment10.xml><?xml version="1.0" encoding="utf-8"?>
<ThreadedComments xmlns="http://schemas.microsoft.com/office/spreadsheetml/2018/threadedcomments" xmlns:x="http://schemas.openxmlformats.org/spreadsheetml/2006/main">
  <threadedComment ref="C8" dT="2023-09-08T10:05:16.27" personId="{7317546C-925D-4676-AD87-FBE39CAE4546}" id="{24CD0E90-37B2-45FB-9532-4046F95B2A5A}">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13AF4304-89EA-477D-978C-50A596E67ACF}">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DD99D0A9-7053-472B-AAC2-CF0E727892D6}">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3A3E0259-F5E5-4B7A-AADE-24F870432690}">
    <text>The name of the unit should be as written on alfacorp</text>
  </threadedComment>
</ThreadedComments>
</file>

<file path=xl/threadedComments/threadedComment11.xml><?xml version="1.0" encoding="utf-8"?>
<ThreadedComments xmlns="http://schemas.microsoft.com/office/spreadsheetml/2018/threadedcomments" xmlns:x="http://schemas.openxmlformats.org/spreadsheetml/2006/main">
  <threadedComment ref="C8" dT="2023-09-08T10:05:16.27" personId="{7317546C-925D-4676-AD87-FBE39CAE4546}" id="{07D68B32-B2D5-4F16-919E-D8180B91A590}">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F310D4BF-D7CB-4E40-A9CD-DF3E76087A26}">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7198C848-26DB-4475-A284-71420CABF1B4}">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E7D5E03A-96C0-4594-BE3E-F7D004AA6317}">
    <text>The name of the unit should be as written on alfacorp</text>
  </threadedComment>
</ThreadedComments>
</file>

<file path=xl/threadedComments/threadedComment12.xml><?xml version="1.0" encoding="utf-8"?>
<ThreadedComments xmlns="http://schemas.microsoft.com/office/spreadsheetml/2018/threadedcomments" xmlns:x="http://schemas.openxmlformats.org/spreadsheetml/2006/main">
  <threadedComment ref="C8" dT="2023-09-08T10:05:16.27" personId="{7317546C-925D-4676-AD87-FBE39CAE4546}" id="{47796D65-297E-42BE-AAE8-A10C85D19740}">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7CD4F0E7-C627-4632-A564-C97C4520BF79}">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73931202-5EEC-4753-A042-9159FD045669}">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31D35071-AED8-4F1C-B546-E883F2895992}">
    <text>The name of the unit should be as written on alfacorp</text>
  </threadedComment>
</ThreadedComments>
</file>

<file path=xl/threadedComments/threadedComment13.xml><?xml version="1.0" encoding="utf-8"?>
<ThreadedComments xmlns="http://schemas.microsoft.com/office/spreadsheetml/2018/threadedcomments" xmlns:x="http://schemas.openxmlformats.org/spreadsheetml/2006/main">
  <threadedComment ref="C8" dT="2023-09-08T10:05:16.27" personId="{7317546C-925D-4676-AD87-FBE39CAE4546}" id="{1D69FD98-46C4-4BF4-A633-3218BF38F09F}">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8864948D-1500-43CE-A432-174EF7497307}">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D3B095A7-D80C-4EEA-9941-267344EA2D2B}">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36781128-B8B8-4485-82BF-5BA667CECA18}">
    <text>The name of the unit should be as written on alfacorp</text>
  </threadedComment>
</ThreadedComments>
</file>

<file path=xl/threadedComments/threadedComment14.xml><?xml version="1.0" encoding="utf-8"?>
<ThreadedComments xmlns="http://schemas.microsoft.com/office/spreadsheetml/2018/threadedcomments" xmlns:x="http://schemas.openxmlformats.org/spreadsheetml/2006/main">
  <threadedComment ref="C8" dT="2023-09-08T10:05:16.27" personId="{7317546C-925D-4676-AD87-FBE39CAE4546}" id="{C58B104E-E500-4619-9780-32D21F26B562}">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D37B4567-1E3B-44C5-B92F-120D62158136}">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4DC3511C-EA93-43B9-A64E-7FB5EC0E1FA1}">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98651FE8-9850-41F3-A3EF-9DFEC9CDC9F2}">
    <text>The name of the unit should be as written on alfacorp</text>
  </threadedComment>
</ThreadedComments>
</file>

<file path=xl/threadedComments/threadedComment15.xml><?xml version="1.0" encoding="utf-8"?>
<ThreadedComments xmlns="http://schemas.microsoft.com/office/spreadsheetml/2018/threadedcomments" xmlns:x="http://schemas.openxmlformats.org/spreadsheetml/2006/main">
  <threadedComment ref="C8" dT="2023-09-08T10:05:16.27" personId="{7317546C-925D-4676-AD87-FBE39CAE4546}" id="{19BB8E28-A5FB-4DAF-8B89-EBF5DF9EB12B}">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B86DD2DF-18DD-4DE6-B1AD-1218CA6DB872}">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E8E3D433-CFF5-43E5-A6B2-6B49B476F7DA}">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9C0D930F-C50A-472A-88C2-FC527967346D}">
    <text>The name of the unit should be as written on alfacorp</text>
  </threadedComment>
</ThreadedComments>
</file>

<file path=xl/threadedComments/threadedComment16.xml><?xml version="1.0" encoding="utf-8"?>
<ThreadedComments xmlns="http://schemas.microsoft.com/office/spreadsheetml/2018/threadedcomments" xmlns:x="http://schemas.openxmlformats.org/spreadsheetml/2006/main">
  <threadedComment ref="C8" dT="2023-09-08T10:05:16.27" personId="{7317546C-925D-4676-AD87-FBE39CAE4546}" id="{400D15EB-C936-48BA-9D6E-292DC8784D2F}">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2546D949-5698-4EF2-BBC6-20E56EE56D6D}">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7AAAD614-3218-4E88-BC8F-E4224F492652}">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C68489C5-062C-4749-8E61-1436CCBB5142}">
    <text>The name of the unit should be as written on alfacorp</text>
  </threadedComment>
</ThreadedComments>
</file>

<file path=xl/threadedComments/threadedComment17.xml><?xml version="1.0" encoding="utf-8"?>
<ThreadedComments xmlns="http://schemas.microsoft.com/office/spreadsheetml/2018/threadedcomments" xmlns:x="http://schemas.openxmlformats.org/spreadsheetml/2006/main">
  <threadedComment ref="C8" dT="2023-09-08T10:05:16.27" personId="{7317546C-925D-4676-AD87-FBE39CAE4546}" id="{B6C05A61-ED25-4A99-8192-5CEC31C62730}">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7317546C-925D-4676-AD87-FBE39CAE4546}" id="{25B2C5CA-D87C-4FCB-B5E0-527BCCBEE502}">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7317546C-925D-4676-AD87-FBE39CAE4546}" id="{853484F5-FEBA-4527-A633-E05EF843700E}">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7317546C-925D-4676-AD87-FBE39CAE4546}" id="{D212BB7A-BD23-4370-92DB-6855EA54092B}">
    <text>The name of the unit should be as written on alfacorp</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 Id="rId4" Type="http://schemas.microsoft.com/office/2017/10/relationships/threadedComment" Target="../threadedComments/threadedComment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 Id="rId4" Type="http://schemas.microsoft.com/office/2017/10/relationships/threadedComment" Target="../threadedComments/threadedComment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 Id="rId4" Type="http://schemas.microsoft.com/office/2017/10/relationships/threadedComment" Target="../threadedComments/threadedComment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 Id="rId4" Type="http://schemas.microsoft.com/office/2017/10/relationships/threadedComment" Target="../threadedComments/threadedComment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 Id="rId4" Type="http://schemas.microsoft.com/office/2017/10/relationships/threadedComment" Target="../threadedComments/threadedComment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 Id="rId4" Type="http://schemas.microsoft.com/office/2017/10/relationships/threadedComment" Target="../threadedComments/threadedComment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 Id="rId4" Type="http://schemas.microsoft.com/office/2017/10/relationships/threadedComment" Target="../threadedComments/threadedComment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 Id="rId4" Type="http://schemas.microsoft.com/office/2017/10/relationships/threadedComment" Target="../threadedComments/threadedComment1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 Id="rId4" Type="http://schemas.microsoft.com/office/2017/10/relationships/threadedComment" Target="../threadedComments/threadedComment12.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 Id="rId4" Type="http://schemas.microsoft.com/office/2017/10/relationships/threadedComment" Target="../threadedComments/threadedComment1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 Id="rId4" Type="http://schemas.microsoft.com/office/2017/10/relationships/threadedComment" Target="../threadedComments/threadedComment14.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 Id="rId4" Type="http://schemas.microsoft.com/office/2017/10/relationships/threadedComment" Target="../threadedComments/threadedComment15.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 Id="rId4" Type="http://schemas.microsoft.com/office/2017/10/relationships/threadedComment" Target="../threadedComments/threadedComment16.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 Id="rId4" Type="http://schemas.microsoft.com/office/2017/10/relationships/threadedComment" Target="../threadedComments/threadedComment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3.2"/>
  <cols>
    <col min="1" max="1" width="13.109375" customWidth="1"/>
    <col min="5" max="5" width="4.6640625" customWidth="1"/>
    <col min="6" max="6" width="4.33203125" customWidth="1"/>
    <col min="7" max="7" width="3.6640625" customWidth="1"/>
    <col min="8" max="8" width="7.5546875" customWidth="1"/>
    <col min="9" max="9" width="9.109375" hidden="1" customWidth="1"/>
    <col min="12" max="12" width="19.88671875" customWidth="1"/>
  </cols>
  <sheetData>
    <row r="1" spans="1:12" ht="16.5" customHeight="1">
      <c r="A1" s="176"/>
      <c r="B1" s="179" t="s">
        <v>34</v>
      </c>
      <c r="C1" s="180"/>
      <c r="D1" s="180"/>
      <c r="E1" s="180"/>
      <c r="F1" s="180"/>
      <c r="G1" s="180"/>
      <c r="H1" s="180"/>
      <c r="I1" s="180"/>
      <c r="J1" s="185" t="s">
        <v>24</v>
      </c>
      <c r="K1" s="185"/>
      <c r="L1" s="25" t="s">
        <v>37</v>
      </c>
    </row>
    <row r="2" spans="1:12" ht="16.5" customHeight="1">
      <c r="A2" s="177"/>
      <c r="B2" s="181"/>
      <c r="C2" s="182"/>
      <c r="D2" s="182"/>
      <c r="E2" s="182"/>
      <c r="F2" s="182"/>
      <c r="G2" s="182"/>
      <c r="H2" s="182"/>
      <c r="I2" s="182"/>
      <c r="J2" s="186" t="s">
        <v>25</v>
      </c>
      <c r="K2" s="186"/>
      <c r="L2" s="26" t="s">
        <v>35</v>
      </c>
    </row>
    <row r="3" spans="1:12" ht="16.5" customHeight="1">
      <c r="A3" s="177"/>
      <c r="B3" s="181"/>
      <c r="C3" s="182"/>
      <c r="D3" s="182"/>
      <c r="E3" s="182"/>
      <c r="F3" s="182"/>
      <c r="G3" s="182"/>
      <c r="H3" s="182"/>
      <c r="I3" s="182"/>
      <c r="J3" s="186" t="s">
        <v>26</v>
      </c>
      <c r="K3" s="186"/>
      <c r="L3" s="27" t="s">
        <v>36</v>
      </c>
    </row>
    <row r="4" spans="1:12" ht="16.5" customHeight="1" thickBot="1">
      <c r="A4" s="178"/>
      <c r="B4" s="183"/>
      <c r="C4" s="184"/>
      <c r="D4" s="184"/>
      <c r="E4" s="184"/>
      <c r="F4" s="184"/>
      <c r="G4" s="184"/>
      <c r="H4" s="184"/>
      <c r="I4" s="184"/>
      <c r="J4" s="187" t="s">
        <v>27</v>
      </c>
      <c r="K4" s="187"/>
      <c r="L4" s="40">
        <v>44440</v>
      </c>
    </row>
    <row r="5" spans="1:12">
      <c r="A5" s="24" t="s">
        <v>28</v>
      </c>
    </row>
    <row r="6" spans="1:12" ht="15.75" customHeight="1">
      <c r="A6" s="24"/>
    </row>
    <row r="7" spans="1:12">
      <c r="A7" s="24" t="s">
        <v>31</v>
      </c>
    </row>
    <row r="8" spans="1:12">
      <c r="A8" s="24" t="s">
        <v>30</v>
      </c>
    </row>
    <row r="9" spans="1:12">
      <c r="A9" s="24" t="s">
        <v>29</v>
      </c>
    </row>
    <row r="10" spans="1:12">
      <c r="A10" s="24" t="s">
        <v>32</v>
      </c>
    </row>
    <row r="11" spans="1:12" ht="14.4" customHeight="1">
      <c r="A11" s="24" t="s">
        <v>33</v>
      </c>
    </row>
  </sheetData>
  <mergeCells count="6">
    <mergeCell ref="A1:A4"/>
    <mergeCell ref="B1:I4"/>
    <mergeCell ref="J1:K1"/>
    <mergeCell ref="J2:K2"/>
    <mergeCell ref="J3:K3"/>
    <mergeCell ref="J4:K4"/>
  </mergeCells>
  <phoneticPr fontId="5"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5"/>
  <sheetViews>
    <sheetView showWhiteSpace="0" zoomScaleNormal="100" workbookViewId="0">
      <selection activeCell="C14" sqref="C14"/>
    </sheetView>
  </sheetViews>
  <sheetFormatPr defaultColWidth="13.88671875" defaultRowHeight="13.2"/>
  <cols>
    <col min="1" max="1" width="14.109375" style="3" customWidth="1"/>
    <col min="2" max="2" width="32" style="3" customWidth="1"/>
    <col min="3" max="3" width="7.44140625" style="3" customWidth="1"/>
    <col min="4" max="4" width="12" style="3" customWidth="1"/>
    <col min="5" max="6" width="10.33203125" style="3" bestFit="1" customWidth="1"/>
    <col min="7" max="7" width="10.5546875" style="3" bestFit="1" customWidth="1"/>
    <col min="8" max="10" width="10.33203125" style="3" bestFit="1" customWidth="1"/>
    <col min="11" max="11" width="18.44140625" style="3" customWidth="1"/>
    <col min="12" max="13" width="11.88671875" style="3" bestFit="1" customWidth="1"/>
    <col min="14" max="14" width="10.88671875" style="3" customWidth="1"/>
    <col min="15" max="15" width="11.88671875" style="3" bestFit="1" customWidth="1"/>
    <col min="16" max="16" width="11.88671875" style="3" customWidth="1"/>
    <col min="17" max="17" width="11.88671875" style="3" bestFit="1" customWidth="1"/>
    <col min="18" max="16384" width="13.88671875" style="3"/>
  </cols>
  <sheetData>
    <row r="1" spans="1:17" ht="16.5" customHeight="1">
      <c r="A1" s="196"/>
      <c r="B1" s="205" t="s">
        <v>34</v>
      </c>
      <c r="C1" s="180"/>
      <c r="D1" s="180"/>
      <c r="E1" s="180"/>
      <c r="F1" s="180"/>
      <c r="G1" s="180"/>
      <c r="H1" s="180"/>
      <c r="I1" s="180"/>
      <c r="J1" s="180"/>
      <c r="K1" s="180"/>
      <c r="L1" s="180"/>
      <c r="M1" s="206"/>
      <c r="N1" s="199" t="s">
        <v>24</v>
      </c>
      <c r="O1" s="200"/>
      <c r="P1" s="188" t="s">
        <v>37</v>
      </c>
      <c r="Q1" s="189"/>
    </row>
    <row r="2" spans="1:17" ht="16.5" customHeight="1">
      <c r="A2" s="197"/>
      <c r="B2" s="207"/>
      <c r="C2" s="182"/>
      <c r="D2" s="182"/>
      <c r="E2" s="182"/>
      <c r="F2" s="182"/>
      <c r="G2" s="182"/>
      <c r="H2" s="182"/>
      <c r="I2" s="182"/>
      <c r="J2" s="182"/>
      <c r="K2" s="182"/>
      <c r="L2" s="182"/>
      <c r="M2" s="208"/>
      <c r="N2" s="201" t="s">
        <v>25</v>
      </c>
      <c r="O2" s="202"/>
      <c r="P2" s="190" t="s">
        <v>35</v>
      </c>
      <c r="Q2" s="191"/>
    </row>
    <row r="3" spans="1:17" ht="16.5" customHeight="1">
      <c r="A3" s="197"/>
      <c r="B3" s="207"/>
      <c r="C3" s="182"/>
      <c r="D3" s="182"/>
      <c r="E3" s="182"/>
      <c r="F3" s="182"/>
      <c r="G3" s="182"/>
      <c r="H3" s="182"/>
      <c r="I3" s="182"/>
      <c r="J3" s="182"/>
      <c r="K3" s="182"/>
      <c r="L3" s="182"/>
      <c r="M3" s="208"/>
      <c r="N3" s="201" t="s">
        <v>26</v>
      </c>
      <c r="O3" s="202"/>
      <c r="P3" s="192" t="s">
        <v>36</v>
      </c>
      <c r="Q3" s="193"/>
    </row>
    <row r="4" spans="1:17" ht="16.5" customHeight="1" thickBot="1">
      <c r="A4" s="198"/>
      <c r="B4" s="209"/>
      <c r="C4" s="184"/>
      <c r="D4" s="184"/>
      <c r="E4" s="184"/>
      <c r="F4" s="184"/>
      <c r="G4" s="184"/>
      <c r="H4" s="184"/>
      <c r="I4" s="184"/>
      <c r="J4" s="184"/>
      <c r="K4" s="184"/>
      <c r="L4" s="184"/>
      <c r="M4" s="210"/>
      <c r="N4" s="203" t="s">
        <v>27</v>
      </c>
      <c r="O4" s="204"/>
      <c r="P4" s="194">
        <v>44440</v>
      </c>
      <c r="Q4" s="195"/>
    </row>
    <row r="5" spans="1:17" ht="16.5" customHeight="1"/>
    <row r="6" spans="1:17" ht="28.5" customHeight="1">
      <c r="A6" s="29" t="s">
        <v>16</v>
      </c>
      <c r="B6" s="28" t="s">
        <v>38</v>
      </c>
      <c r="E6" s="4"/>
      <c r="F6" s="4"/>
      <c r="G6" s="4"/>
      <c r="H6" s="4"/>
      <c r="I6" s="4"/>
      <c r="J6" s="4"/>
    </row>
    <row r="7" spans="1:17" ht="13.8" thickBot="1">
      <c r="E7" s="4"/>
      <c r="F7" s="4"/>
      <c r="G7" s="4"/>
      <c r="H7" s="4"/>
      <c r="I7" s="4"/>
      <c r="J7" s="4"/>
    </row>
    <row r="8" spans="1:17" ht="27" thickBot="1">
      <c r="A8" s="30" t="s">
        <v>0</v>
      </c>
      <c r="B8" s="31" t="s">
        <v>23</v>
      </c>
      <c r="C8" s="32" t="s">
        <v>2</v>
      </c>
      <c r="D8" s="33" t="s">
        <v>15</v>
      </c>
      <c r="E8" s="34" t="s">
        <v>3</v>
      </c>
      <c r="F8" s="34" t="s">
        <v>4</v>
      </c>
      <c r="G8" s="34" t="s">
        <v>5</v>
      </c>
      <c r="H8" s="34" t="s">
        <v>6</v>
      </c>
      <c r="I8" s="34" t="s">
        <v>7</v>
      </c>
      <c r="J8" s="34" t="s">
        <v>8</v>
      </c>
      <c r="K8" s="35" t="s">
        <v>1</v>
      </c>
      <c r="L8" s="36" t="s">
        <v>9</v>
      </c>
      <c r="M8" s="37" t="s">
        <v>10</v>
      </c>
      <c r="N8" s="37" t="s">
        <v>11</v>
      </c>
      <c r="O8" s="37" t="s">
        <v>12</v>
      </c>
      <c r="P8" s="37" t="s">
        <v>13</v>
      </c>
      <c r="Q8" s="38" t="s">
        <v>14</v>
      </c>
    </row>
    <row r="9" spans="1:17">
      <c r="A9" s="2" t="s">
        <v>63</v>
      </c>
      <c r="B9" s="15" t="s">
        <v>437</v>
      </c>
      <c r="C9" s="18">
        <v>10</v>
      </c>
      <c r="D9" s="16"/>
      <c r="E9" s="16">
        <f>'1-GENERAL REQUIRMENT'!G29</f>
        <v>0</v>
      </c>
      <c r="F9" s="16">
        <f>'1-GENERAL REQUIRMENT'!H29</f>
        <v>0</v>
      </c>
      <c r="G9" s="16">
        <f>'1-GENERAL REQUIRMENT'!I29</f>
        <v>0</v>
      </c>
      <c r="H9" s="16">
        <f>'1-GENERAL REQUIRMENT'!J29</f>
        <v>0</v>
      </c>
      <c r="I9" s="16">
        <f>'1-GENERAL REQUIRMENT'!K29</f>
        <v>0</v>
      </c>
      <c r="J9" s="16"/>
      <c r="K9" s="16"/>
      <c r="L9" s="12">
        <f>E9*C9</f>
        <v>0</v>
      </c>
      <c r="M9" s="8">
        <f>F9*C9</f>
        <v>0</v>
      </c>
      <c r="N9" s="8">
        <f>G9*C9</f>
        <v>0</v>
      </c>
      <c r="O9" s="8">
        <f>H9*C9</f>
        <v>0</v>
      </c>
      <c r="P9" s="8">
        <f>I9*C9</f>
        <v>0</v>
      </c>
      <c r="Q9" s="9">
        <f>J9*C9</f>
        <v>0</v>
      </c>
    </row>
    <row r="10" spans="1:17">
      <c r="A10" s="2" t="s">
        <v>85</v>
      </c>
      <c r="B10" s="15" t="s">
        <v>477</v>
      </c>
      <c r="C10" s="18">
        <v>35</v>
      </c>
      <c r="D10" s="16"/>
      <c r="E10" s="16">
        <f>'2-Technical Requirment'!G245</f>
        <v>0</v>
      </c>
      <c r="F10" s="16">
        <f>'2-Technical Requirment'!H245</f>
        <v>0</v>
      </c>
      <c r="G10" s="16">
        <f>'2-Technical Requirment'!I245</f>
        <v>0</v>
      </c>
      <c r="H10" s="16">
        <f>'2-Technical Requirment'!J245</f>
        <v>0</v>
      </c>
      <c r="I10" s="16">
        <f>'2-Technical Requirment'!K245</f>
        <v>0</v>
      </c>
      <c r="J10" s="16"/>
      <c r="K10" s="16"/>
      <c r="L10" s="13">
        <f>E10*C10</f>
        <v>0</v>
      </c>
      <c r="M10" s="10">
        <f>C10*F10</f>
        <v>0</v>
      </c>
      <c r="N10" s="10">
        <f>G10*C10</f>
        <v>0</v>
      </c>
      <c r="O10" s="10">
        <f>H10*C10</f>
        <v>0</v>
      </c>
      <c r="P10" s="10">
        <f>I10*C10</f>
        <v>0</v>
      </c>
      <c r="Q10" s="11">
        <f>J10*C10</f>
        <v>0</v>
      </c>
    </row>
    <row r="11" spans="1:17">
      <c r="A11" s="2" t="s">
        <v>91</v>
      </c>
      <c r="B11" s="15" t="s">
        <v>478</v>
      </c>
      <c r="C11" s="18">
        <v>5</v>
      </c>
      <c r="D11" s="19"/>
      <c r="E11" s="18">
        <f>'3-DSC'!G22</f>
        <v>0</v>
      </c>
      <c r="F11" s="18">
        <f>'3-DSC'!H22</f>
        <v>0</v>
      </c>
      <c r="G11" s="18">
        <f>'3-DSC'!I22</f>
        <v>0</v>
      </c>
      <c r="H11" s="18">
        <f>'3-DSC'!J22</f>
        <v>0</v>
      </c>
      <c r="I11" s="18">
        <f>'3-DSC'!K22</f>
        <v>0</v>
      </c>
      <c r="J11" s="18"/>
      <c r="K11" s="20"/>
      <c r="L11" s="13">
        <f t="shared" ref="L11:L20" si="0">E11*C11</f>
        <v>0</v>
      </c>
      <c r="M11" s="10">
        <f t="shared" ref="M11:M20" si="1">C11*F11</f>
        <v>0</v>
      </c>
      <c r="N11" s="10">
        <f t="shared" ref="N11:N20" si="2">G11*C11</f>
        <v>0</v>
      </c>
      <c r="O11" s="10">
        <f t="shared" ref="O11:O20" si="3">H11*C11</f>
        <v>0</v>
      </c>
      <c r="P11" s="10">
        <f t="shared" ref="P11:P20" si="4">I11*C11</f>
        <v>0</v>
      </c>
      <c r="Q11" s="11">
        <f t="shared" ref="Q11:Q20" si="5">J11*C11</f>
        <v>0</v>
      </c>
    </row>
    <row r="12" spans="1:17">
      <c r="A12" s="2" t="s">
        <v>102</v>
      </c>
      <c r="B12" s="15" t="s">
        <v>479</v>
      </c>
      <c r="C12" s="18">
        <v>5</v>
      </c>
      <c r="D12" s="19"/>
      <c r="E12" s="18">
        <f>'4-DBA'!G87</f>
        <v>0</v>
      </c>
      <c r="F12" s="18">
        <f>'4-DBA'!H87</f>
        <v>0</v>
      </c>
      <c r="G12" s="18">
        <f>'4-DBA'!I87</f>
        <v>0</v>
      </c>
      <c r="H12" s="18">
        <f>'4-DBA'!J87</f>
        <v>0</v>
      </c>
      <c r="I12" s="18">
        <f>'4-DBA'!K87</f>
        <v>0</v>
      </c>
      <c r="J12" s="18"/>
      <c r="K12" s="20"/>
      <c r="L12" s="13">
        <f t="shared" si="0"/>
        <v>0</v>
      </c>
      <c r="M12" s="10">
        <f t="shared" si="1"/>
        <v>0</v>
      </c>
      <c r="N12" s="10">
        <f t="shared" si="2"/>
        <v>0</v>
      </c>
      <c r="O12" s="10">
        <f t="shared" si="3"/>
        <v>0</v>
      </c>
      <c r="P12" s="10">
        <f t="shared" si="4"/>
        <v>0</v>
      </c>
      <c r="Q12" s="11">
        <f t="shared" si="5"/>
        <v>0</v>
      </c>
    </row>
    <row r="13" spans="1:17">
      <c r="A13" s="2" t="s">
        <v>106</v>
      </c>
      <c r="B13" s="15" t="s">
        <v>480</v>
      </c>
      <c r="C13" s="18">
        <v>7</v>
      </c>
      <c r="D13" s="23"/>
      <c r="E13" s="18">
        <f>'5-ISC'!G133</f>
        <v>0</v>
      </c>
      <c r="F13" s="18">
        <f>'5-ISC'!H133</f>
        <v>0</v>
      </c>
      <c r="G13" s="18">
        <f>'5-ISC'!I133</f>
        <v>0</v>
      </c>
      <c r="H13" s="18">
        <f>'5-ISC'!G133</f>
        <v>0</v>
      </c>
      <c r="I13" s="18">
        <f>'5-ISC'!J133</f>
        <v>0</v>
      </c>
      <c r="J13" s="18"/>
      <c r="K13" s="1"/>
      <c r="L13" s="13">
        <f t="shared" si="0"/>
        <v>0</v>
      </c>
      <c r="M13" s="10">
        <f t="shared" si="1"/>
        <v>0</v>
      </c>
      <c r="N13" s="10">
        <f t="shared" si="2"/>
        <v>0</v>
      </c>
      <c r="O13" s="10">
        <f t="shared" si="3"/>
        <v>0</v>
      </c>
      <c r="P13" s="10">
        <f t="shared" si="4"/>
        <v>0</v>
      </c>
      <c r="Q13" s="11">
        <f t="shared" si="5"/>
        <v>0</v>
      </c>
    </row>
    <row r="14" spans="1:17">
      <c r="A14" s="2" t="s">
        <v>128</v>
      </c>
      <c r="B14" s="15" t="s">
        <v>481</v>
      </c>
      <c r="C14" s="18">
        <v>3</v>
      </c>
      <c r="D14" s="21"/>
      <c r="E14" s="18"/>
      <c r="F14" s="18"/>
      <c r="G14" s="18"/>
      <c r="H14" s="18"/>
      <c r="I14" s="18"/>
      <c r="J14" s="18"/>
      <c r="K14" s="22"/>
      <c r="L14" s="13">
        <f t="shared" si="0"/>
        <v>0</v>
      </c>
      <c r="M14" s="10">
        <f t="shared" si="1"/>
        <v>0</v>
      </c>
      <c r="N14" s="10">
        <f t="shared" si="2"/>
        <v>0</v>
      </c>
      <c r="O14" s="10">
        <f t="shared" si="3"/>
        <v>0</v>
      </c>
      <c r="P14" s="10">
        <f t="shared" si="4"/>
        <v>0</v>
      </c>
      <c r="Q14" s="11">
        <f t="shared" si="5"/>
        <v>0</v>
      </c>
    </row>
    <row r="15" spans="1:17">
      <c r="A15" s="2" t="s">
        <v>144</v>
      </c>
      <c r="B15" s="15" t="s">
        <v>482</v>
      </c>
      <c r="C15" s="18">
        <v>3</v>
      </c>
      <c r="D15" s="19"/>
      <c r="E15" s="18"/>
      <c r="F15" s="18"/>
      <c r="G15" s="18"/>
      <c r="H15" s="18"/>
      <c r="I15" s="18"/>
      <c r="J15" s="18"/>
      <c r="K15" s="20"/>
      <c r="L15" s="13">
        <f t="shared" si="0"/>
        <v>0</v>
      </c>
      <c r="M15" s="10">
        <f t="shared" si="1"/>
        <v>0</v>
      </c>
      <c r="N15" s="10">
        <f t="shared" si="2"/>
        <v>0</v>
      </c>
      <c r="O15" s="10">
        <f t="shared" si="3"/>
        <v>0</v>
      </c>
      <c r="P15" s="10">
        <f t="shared" si="4"/>
        <v>0</v>
      </c>
      <c r="Q15" s="11">
        <f t="shared" si="5"/>
        <v>0</v>
      </c>
    </row>
    <row r="16" spans="1:17">
      <c r="A16" s="2" t="s">
        <v>170</v>
      </c>
      <c r="B16" s="15" t="s">
        <v>483</v>
      </c>
      <c r="C16" s="18">
        <v>3</v>
      </c>
      <c r="D16" s="19"/>
      <c r="E16" s="18"/>
      <c r="F16" s="18"/>
      <c r="G16" s="18"/>
      <c r="H16" s="18"/>
      <c r="I16" s="18"/>
      <c r="J16" s="18"/>
      <c r="K16" s="20"/>
      <c r="L16" s="13">
        <f t="shared" si="0"/>
        <v>0</v>
      </c>
      <c r="M16" s="10">
        <f t="shared" si="1"/>
        <v>0</v>
      </c>
      <c r="N16" s="10">
        <f t="shared" si="2"/>
        <v>0</v>
      </c>
      <c r="O16" s="10">
        <f t="shared" si="3"/>
        <v>0</v>
      </c>
      <c r="P16" s="10">
        <f t="shared" si="4"/>
        <v>0</v>
      </c>
      <c r="Q16" s="11">
        <f t="shared" si="5"/>
        <v>0</v>
      </c>
    </row>
    <row r="17" spans="1:17">
      <c r="A17" s="2" t="s">
        <v>208</v>
      </c>
      <c r="B17" s="15" t="s">
        <v>484</v>
      </c>
      <c r="C17" s="18">
        <v>3</v>
      </c>
      <c r="D17" s="19"/>
      <c r="E17" s="18"/>
      <c r="F17" s="18"/>
      <c r="G17" s="18"/>
      <c r="H17" s="18"/>
      <c r="I17" s="18"/>
      <c r="J17" s="18"/>
      <c r="K17" s="20"/>
      <c r="L17" s="127">
        <f t="shared" si="0"/>
        <v>0</v>
      </c>
      <c r="M17" s="10">
        <f t="shared" si="1"/>
        <v>0</v>
      </c>
      <c r="N17" s="10">
        <f t="shared" si="2"/>
        <v>0</v>
      </c>
      <c r="O17" s="10">
        <f t="shared" si="3"/>
        <v>0</v>
      </c>
      <c r="P17" s="10">
        <f t="shared" si="4"/>
        <v>0</v>
      </c>
      <c r="Q17" s="11">
        <f t="shared" si="5"/>
        <v>0</v>
      </c>
    </row>
    <row r="18" spans="1:17">
      <c r="A18" s="2" t="s">
        <v>438</v>
      </c>
      <c r="B18" s="15" t="s">
        <v>488</v>
      </c>
      <c r="C18" s="18">
        <v>5</v>
      </c>
      <c r="D18" s="19"/>
      <c r="E18" s="18"/>
      <c r="F18" s="18"/>
      <c r="G18" s="18"/>
      <c r="H18" s="18"/>
      <c r="I18" s="18"/>
      <c r="J18" s="18"/>
      <c r="K18" s="20"/>
      <c r="L18" s="127">
        <f t="shared" si="0"/>
        <v>0</v>
      </c>
      <c r="M18" s="10">
        <f t="shared" si="1"/>
        <v>0</v>
      </c>
      <c r="N18" s="10">
        <f t="shared" si="2"/>
        <v>0</v>
      </c>
      <c r="O18" s="10">
        <f t="shared" si="3"/>
        <v>0</v>
      </c>
      <c r="P18" s="10">
        <f t="shared" si="4"/>
        <v>0</v>
      </c>
      <c r="Q18" s="11">
        <f t="shared" si="5"/>
        <v>0</v>
      </c>
    </row>
    <row r="19" spans="1:17">
      <c r="A19" s="2" t="s">
        <v>485</v>
      </c>
      <c r="B19" s="15" t="s">
        <v>979</v>
      </c>
      <c r="C19" s="18">
        <v>3</v>
      </c>
      <c r="D19" s="19"/>
      <c r="E19" s="18"/>
      <c r="F19" s="18"/>
      <c r="G19" s="18"/>
      <c r="H19" s="18"/>
      <c r="I19" s="18"/>
      <c r="J19" s="18"/>
      <c r="K19" s="20"/>
      <c r="L19" s="127">
        <f t="shared" ref="L19" si="6">E19*C19</f>
        <v>0</v>
      </c>
      <c r="M19" s="10">
        <f t="shared" ref="M19" si="7">C19*F19</f>
        <v>0</v>
      </c>
      <c r="N19" s="10">
        <f t="shared" ref="N19" si="8">G19*C19</f>
        <v>0</v>
      </c>
      <c r="O19" s="10">
        <f t="shared" ref="O19" si="9">H19*C19</f>
        <v>0</v>
      </c>
      <c r="P19" s="10">
        <f t="shared" ref="P19" si="10">I19*C19</f>
        <v>0</v>
      </c>
      <c r="Q19" s="11">
        <f t="shared" ref="Q19" si="11">J19*C19</f>
        <v>0</v>
      </c>
    </row>
    <row r="20" spans="1:17">
      <c r="A20" s="2" t="s">
        <v>486</v>
      </c>
      <c r="B20" s="15" t="s">
        <v>1015</v>
      </c>
      <c r="C20" s="18">
        <v>3</v>
      </c>
      <c r="D20" s="19"/>
      <c r="E20" s="18"/>
      <c r="F20" s="18"/>
      <c r="G20" s="18"/>
      <c r="H20" s="18"/>
      <c r="I20" s="18"/>
      <c r="J20" s="18"/>
      <c r="K20" s="20"/>
      <c r="L20" s="127">
        <f t="shared" si="0"/>
        <v>0</v>
      </c>
      <c r="M20" s="10">
        <f t="shared" si="1"/>
        <v>0</v>
      </c>
      <c r="N20" s="10">
        <f t="shared" si="2"/>
        <v>0</v>
      </c>
      <c r="O20" s="10">
        <f t="shared" si="3"/>
        <v>0</v>
      </c>
      <c r="P20" s="10">
        <f t="shared" si="4"/>
        <v>0</v>
      </c>
      <c r="Q20" s="11">
        <f t="shared" si="5"/>
        <v>0</v>
      </c>
    </row>
    <row r="21" spans="1:17">
      <c r="A21" s="2" t="s">
        <v>487</v>
      </c>
      <c r="B21" s="15" t="s">
        <v>489</v>
      </c>
      <c r="C21" s="18">
        <v>5</v>
      </c>
      <c r="D21" s="19"/>
      <c r="E21" s="18"/>
      <c r="F21" s="18"/>
      <c r="G21" s="18"/>
      <c r="H21" s="18"/>
      <c r="I21" s="18"/>
      <c r="J21" s="18"/>
      <c r="K21" s="20"/>
      <c r="L21" s="127">
        <f>C21*E21</f>
        <v>0</v>
      </c>
      <c r="M21" s="10">
        <f t="shared" ref="M21:M22" si="12">C21*F21</f>
        <v>0</v>
      </c>
      <c r="N21" s="10">
        <f t="shared" ref="N21:N22" si="13">G21*C21</f>
        <v>0</v>
      </c>
      <c r="O21" s="10">
        <f>H21*C21</f>
        <v>0</v>
      </c>
      <c r="P21" s="10">
        <f t="shared" ref="P21:P22" si="14">I21*C21</f>
        <v>0</v>
      </c>
      <c r="Q21" s="11">
        <f t="shared" ref="Q21:Q22" si="15">J21*C21</f>
        <v>0</v>
      </c>
    </row>
    <row r="22" spans="1:17">
      <c r="A22" s="2" t="s">
        <v>978</v>
      </c>
      <c r="B22" s="15" t="s">
        <v>490</v>
      </c>
      <c r="C22" s="18">
        <v>5</v>
      </c>
      <c r="D22" s="19"/>
      <c r="E22" s="18"/>
      <c r="F22" s="18"/>
      <c r="G22" s="18"/>
      <c r="H22" s="18"/>
      <c r="I22" s="18"/>
      <c r="J22" s="18"/>
      <c r="K22" s="20"/>
      <c r="L22" s="127"/>
      <c r="M22" s="10">
        <f t="shared" si="12"/>
        <v>0</v>
      </c>
      <c r="N22" s="10">
        <f t="shared" si="13"/>
        <v>0</v>
      </c>
      <c r="O22" s="10">
        <f>H22*C22</f>
        <v>0</v>
      </c>
      <c r="P22" s="10">
        <f t="shared" si="14"/>
        <v>0</v>
      </c>
      <c r="Q22" s="11">
        <f t="shared" si="15"/>
        <v>0</v>
      </c>
    </row>
    <row r="23" spans="1:17" ht="13.8" thickBot="1">
      <c r="A23" s="2" t="s">
        <v>1004</v>
      </c>
      <c r="B23" s="15" t="s">
        <v>491</v>
      </c>
      <c r="C23" s="5">
        <v>5</v>
      </c>
      <c r="D23" s="17"/>
      <c r="E23" s="5"/>
      <c r="F23" s="5"/>
      <c r="G23" s="5"/>
      <c r="H23" s="5"/>
      <c r="I23" s="5"/>
      <c r="J23" s="5"/>
      <c r="K23" s="6"/>
      <c r="L23" s="14">
        <f>C23*E23</f>
        <v>0</v>
      </c>
      <c r="M23" s="10">
        <f>C23*F23</f>
        <v>0</v>
      </c>
      <c r="N23" s="10">
        <f>G23*C23</f>
        <v>0</v>
      </c>
      <c r="O23" s="10">
        <f>H23*C23</f>
        <v>0</v>
      </c>
      <c r="P23" s="10">
        <f>I23*C23</f>
        <v>0</v>
      </c>
      <c r="Q23" s="11">
        <f>J23*C23</f>
        <v>0</v>
      </c>
    </row>
    <row r="24" spans="1:17" ht="13.8" thickBot="1">
      <c r="B24" s="128" t="s">
        <v>504</v>
      </c>
      <c r="C24" s="3">
        <f>SUM(C9:C23)</f>
        <v>100</v>
      </c>
      <c r="L24" s="7">
        <f t="shared" ref="L24:Q24" si="16">SUM(L9:L23)</f>
        <v>0</v>
      </c>
      <c r="M24" s="7">
        <f t="shared" si="16"/>
        <v>0</v>
      </c>
      <c r="N24" s="7">
        <f t="shared" si="16"/>
        <v>0</v>
      </c>
      <c r="O24" s="7">
        <f t="shared" si="16"/>
        <v>0</v>
      </c>
      <c r="P24" s="7">
        <f t="shared" si="16"/>
        <v>0</v>
      </c>
      <c r="Q24" s="7">
        <f t="shared" si="16"/>
        <v>0</v>
      </c>
    </row>
    <row r="25" spans="1:17" ht="27" thickBot="1">
      <c r="L25" s="39" t="s">
        <v>17</v>
      </c>
      <c r="M25" s="39" t="s">
        <v>18</v>
      </c>
      <c r="N25" s="39" t="s">
        <v>19</v>
      </c>
      <c r="O25" s="39" t="s">
        <v>20</v>
      </c>
      <c r="P25" s="39" t="s">
        <v>21</v>
      </c>
      <c r="Q25" s="39" t="s">
        <v>22</v>
      </c>
    </row>
  </sheetData>
  <mergeCells count="10">
    <mergeCell ref="P1:Q1"/>
    <mergeCell ref="P2:Q2"/>
    <mergeCell ref="P3:Q3"/>
    <mergeCell ref="P4:Q4"/>
    <mergeCell ref="A1:A4"/>
    <mergeCell ref="N1:O1"/>
    <mergeCell ref="N2:O2"/>
    <mergeCell ref="N3:O3"/>
    <mergeCell ref="N4:O4"/>
    <mergeCell ref="B1:M4"/>
  </mergeCells>
  <phoneticPr fontId="5"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17CDE-185F-489A-A385-A9743E582E0A}">
  <dimension ref="A1:K29"/>
  <sheetViews>
    <sheetView topLeftCell="A19" zoomScaleNormal="100" workbookViewId="0">
      <selection activeCell="C24" sqref="C24"/>
    </sheetView>
  </sheetViews>
  <sheetFormatPr defaultColWidth="13.88671875" defaultRowHeight="13.2"/>
  <cols>
    <col min="1" max="1" width="12.6640625" style="41" bestFit="1" customWidth="1"/>
    <col min="2" max="2" width="6.88671875" style="41" bestFit="1" customWidth="1"/>
    <col min="3" max="3" width="100.88671875" style="41" customWidth="1"/>
    <col min="4" max="4" width="7.44140625" style="41" bestFit="1" customWidth="1"/>
    <col min="5" max="5" width="5.88671875" style="41" bestFit="1" customWidth="1"/>
    <col min="6" max="6" width="6.109375" style="41" bestFit="1" customWidth="1"/>
    <col min="7" max="11" width="8.5546875" style="41" bestFit="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ht="13.8" thickBot="1">
      <c r="A8" s="44" t="s">
        <v>40</v>
      </c>
      <c r="B8" s="45" t="s">
        <v>0</v>
      </c>
      <c r="C8" s="46" t="s">
        <v>23</v>
      </c>
      <c r="D8" s="47" t="s">
        <v>2</v>
      </c>
      <c r="E8" s="48" t="s">
        <v>41</v>
      </c>
      <c r="F8" s="49" t="s">
        <v>42</v>
      </c>
      <c r="G8" s="49" t="s">
        <v>43</v>
      </c>
      <c r="H8" s="49" t="s">
        <v>44</v>
      </c>
      <c r="I8" s="49" t="s">
        <v>45</v>
      </c>
      <c r="J8" s="49" t="s">
        <v>46</v>
      </c>
      <c r="K8" s="50" t="s">
        <v>47</v>
      </c>
    </row>
    <row r="9" spans="1:11" ht="14.4" thickBot="1">
      <c r="A9" s="41" t="str">
        <f>CONCATENATE("GEN-REQ-",B9)</f>
        <v>GEN-REQ-</v>
      </c>
      <c r="B9" s="110"/>
      <c r="C9" s="129" t="s">
        <v>505</v>
      </c>
      <c r="D9" s="130"/>
    </row>
    <row r="10" spans="1:11" ht="103.2" thickBot="1">
      <c r="A10" s="41" t="str">
        <f t="shared" ref="A10:A26" si="0">CONCATENATE("GEN-REQ-",B10)</f>
        <v>GEN-REQ-1</v>
      </c>
      <c r="B10" s="110">
        <v>1</v>
      </c>
      <c r="C10" s="110" t="s">
        <v>427</v>
      </c>
      <c r="D10" s="131"/>
    </row>
    <row r="11" spans="1:11" ht="14.4" thickBot="1">
      <c r="A11" s="129" t="str">
        <f t="shared" si="0"/>
        <v>GEN-REQ-1</v>
      </c>
      <c r="B11" s="129" t="s">
        <v>63</v>
      </c>
      <c r="C11" s="129" t="s">
        <v>506</v>
      </c>
      <c r="D11" s="153"/>
    </row>
    <row r="12" spans="1:11" ht="69">
      <c r="A12" s="41" t="str">
        <f t="shared" si="0"/>
        <v>GEN-REQ-1.1</v>
      </c>
      <c r="B12" s="111" t="s">
        <v>65</v>
      </c>
      <c r="C12" s="112" t="s">
        <v>507</v>
      </c>
      <c r="D12" s="71"/>
    </row>
    <row r="13" spans="1:11" ht="124.2">
      <c r="A13" s="41" t="str">
        <f t="shared" si="0"/>
        <v>GEN-REQ-1.2</v>
      </c>
      <c r="B13" s="111" t="s">
        <v>81</v>
      </c>
      <c r="C13" s="113" t="s">
        <v>508</v>
      </c>
      <c r="D13" s="70"/>
    </row>
    <row r="14" spans="1:11" ht="41.4">
      <c r="A14" s="41" t="str">
        <f t="shared" si="0"/>
        <v>GEN-REQ-1.3</v>
      </c>
      <c r="B14" s="114">
        <v>1.3</v>
      </c>
      <c r="C14" s="112" t="s">
        <v>509</v>
      </c>
      <c r="D14" s="41">
        <v>100</v>
      </c>
      <c r="E14" s="115" t="s">
        <v>48</v>
      </c>
    </row>
    <row r="15" spans="1:11" ht="82.8">
      <c r="A15" s="41" t="str">
        <f t="shared" si="0"/>
        <v>GEN-REQ-1.4</v>
      </c>
      <c r="B15" s="114">
        <v>1.4</v>
      </c>
      <c r="C15" s="113" t="s">
        <v>1019</v>
      </c>
      <c r="D15" s="66"/>
    </row>
    <row r="16" spans="1:11" ht="27.6">
      <c r="A16" s="41" t="str">
        <f t="shared" si="0"/>
        <v>GEN-REQ-1.5</v>
      </c>
      <c r="B16" s="114">
        <v>1.5</v>
      </c>
      <c r="C16" s="112" t="s">
        <v>510</v>
      </c>
      <c r="D16" s="66"/>
    </row>
    <row r="17" spans="1:11" ht="82.8">
      <c r="A17" s="41" t="str">
        <f t="shared" si="0"/>
        <v>GEN-REQ-1.6</v>
      </c>
      <c r="B17" s="114">
        <v>1.6</v>
      </c>
      <c r="C17" s="112" t="s">
        <v>511</v>
      </c>
      <c r="D17" s="66"/>
    </row>
    <row r="18" spans="1:11" ht="55.2">
      <c r="A18" s="41" t="str">
        <f t="shared" si="0"/>
        <v>GEN-REQ-1.7</v>
      </c>
      <c r="B18" s="114">
        <v>1.7</v>
      </c>
      <c r="C18" s="113" t="s">
        <v>512</v>
      </c>
      <c r="D18" s="66"/>
    </row>
    <row r="19" spans="1:11" ht="165.6">
      <c r="A19" s="41" t="str">
        <f t="shared" si="0"/>
        <v>GEN-REQ-1.8</v>
      </c>
      <c r="B19" s="114">
        <v>1.8</v>
      </c>
      <c r="C19" s="113" t="s">
        <v>513</v>
      </c>
      <c r="D19" s="66"/>
    </row>
    <row r="20" spans="1:11" ht="96.6">
      <c r="A20" s="41" t="str">
        <f t="shared" si="0"/>
        <v>GEN-REQ-1.9</v>
      </c>
      <c r="B20" s="132">
        <v>1.9</v>
      </c>
      <c r="C20" s="113" t="s">
        <v>514</v>
      </c>
      <c r="D20" s="66"/>
    </row>
    <row r="21" spans="1:11" ht="41.4">
      <c r="A21" s="41" t="str">
        <f t="shared" si="0"/>
        <v>GEN-REQ-1.10</v>
      </c>
      <c r="B21" s="133" t="s">
        <v>515</v>
      </c>
      <c r="C21" s="113" t="s">
        <v>516</v>
      </c>
      <c r="D21" s="66"/>
    </row>
    <row r="22" spans="1:11" ht="41.4">
      <c r="A22" s="41" t="str">
        <f t="shared" si="0"/>
        <v>GEN-REQ-1.11</v>
      </c>
      <c r="B22" s="114">
        <v>1.1100000000000001</v>
      </c>
      <c r="C22" s="113" t="s">
        <v>517</v>
      </c>
      <c r="D22" s="66"/>
    </row>
    <row r="23" spans="1:11" ht="105.6">
      <c r="A23" s="41" t="str">
        <f t="shared" si="0"/>
        <v>GEN-REQ-1.12</v>
      </c>
      <c r="B23" s="114">
        <v>1.1200000000000001</v>
      </c>
      <c r="C23" s="105" t="s">
        <v>518</v>
      </c>
      <c r="D23" s="66"/>
    </row>
    <row r="24" spans="1:11" ht="145.19999999999999">
      <c r="A24" s="41" t="str">
        <f t="shared" si="0"/>
        <v>GEN-REQ-1.13</v>
      </c>
      <c r="B24" s="114">
        <v>1.1299999999999999</v>
      </c>
      <c r="C24" s="105" t="s">
        <v>519</v>
      </c>
      <c r="D24" s="66"/>
    </row>
    <row r="25" spans="1:11" ht="39.6">
      <c r="A25" s="41" t="str">
        <f t="shared" si="0"/>
        <v>GEN-REQ-1.14</v>
      </c>
      <c r="B25" s="114">
        <v>1.1399999999999999</v>
      </c>
      <c r="C25" s="105" t="s">
        <v>520</v>
      </c>
      <c r="D25" s="66"/>
    </row>
    <row r="26" spans="1:11" ht="26.4">
      <c r="A26" s="41" t="str">
        <f t="shared" si="0"/>
        <v>GEN-REQ-1.15</v>
      </c>
      <c r="B26" s="114">
        <v>1.1499999999999999</v>
      </c>
      <c r="C26" s="105" t="s">
        <v>521</v>
      </c>
      <c r="D26" s="66"/>
    </row>
    <row r="28" spans="1:11">
      <c r="C28" s="108" t="s">
        <v>424</v>
      </c>
      <c r="D28" s="109">
        <f>SUM(D9:E24)</f>
        <v>100</v>
      </c>
      <c r="F28" s="108" t="s">
        <v>426</v>
      </c>
      <c r="G28" s="41">
        <f>SUM(G9:G26)</f>
        <v>0</v>
      </c>
      <c r="H28" s="41">
        <f>SUM(H9:H26)</f>
        <v>0</v>
      </c>
      <c r="I28" s="41">
        <f>SUM(I9:I26)</f>
        <v>0</v>
      </c>
      <c r="J28" s="41">
        <f>SUM(J9:J26)</f>
        <v>0</v>
      </c>
      <c r="K28" s="41">
        <f>SUM(K9:K26)</f>
        <v>0</v>
      </c>
    </row>
    <row r="29" spans="1:11" ht="26.4">
      <c r="F29" s="108" t="s">
        <v>425</v>
      </c>
      <c r="G29" s="41">
        <f>G28*100 / D28</f>
        <v>0</v>
      </c>
      <c r="H29" s="41">
        <f>H28*100 / D28</f>
        <v>0</v>
      </c>
      <c r="I29" s="41">
        <f>I28*100 / D28</f>
        <v>0</v>
      </c>
      <c r="J29" s="41">
        <f>J28*100 / D28</f>
        <v>0</v>
      </c>
      <c r="K29" s="41">
        <f>K28*100 / D28</f>
        <v>0</v>
      </c>
    </row>
  </sheetData>
  <mergeCells count="10">
    <mergeCell ref="J4:K4"/>
    <mergeCell ref="A1:A4"/>
    <mergeCell ref="B1:G4"/>
    <mergeCell ref="H1:I1"/>
    <mergeCell ref="J1:K1"/>
    <mergeCell ref="H2:I2"/>
    <mergeCell ref="J2:K2"/>
    <mergeCell ref="H3:I3"/>
    <mergeCell ref="J3:K3"/>
    <mergeCell ref="H4:I4"/>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B9C1F-A98C-4C9C-B9EC-24464B62C6C6}">
  <dimension ref="A1:K245"/>
  <sheetViews>
    <sheetView topLeftCell="A118" workbookViewId="0">
      <selection activeCell="C122" sqref="C122:C132"/>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ht="13.8" thickBot="1">
      <c r="A8" s="44" t="s">
        <v>40</v>
      </c>
      <c r="B8" s="45" t="s">
        <v>0</v>
      </c>
      <c r="C8" s="46" t="s">
        <v>23</v>
      </c>
      <c r="D8" s="47" t="s">
        <v>2</v>
      </c>
      <c r="E8" s="48" t="s">
        <v>41</v>
      </c>
      <c r="F8" s="49" t="s">
        <v>42</v>
      </c>
      <c r="G8" s="49" t="s">
        <v>43</v>
      </c>
      <c r="H8" s="49" t="s">
        <v>44</v>
      </c>
      <c r="I8" s="49" t="s">
        <v>45</v>
      </c>
      <c r="J8" s="49" t="s">
        <v>46</v>
      </c>
      <c r="K8" s="50" t="s">
        <v>47</v>
      </c>
    </row>
    <row r="9" spans="1:11" ht="14.4" thickBot="1">
      <c r="B9" s="134">
        <v>2</v>
      </c>
      <c r="C9" s="108"/>
      <c r="D9" s="109"/>
      <c r="F9" s="108"/>
    </row>
    <row r="10" spans="1:11" customFormat="1" ht="14.4" thickBot="1">
      <c r="A10" s="129" t="s">
        <v>522</v>
      </c>
      <c r="B10" s="129"/>
      <c r="C10" s="129" t="s">
        <v>717</v>
      </c>
      <c r="D10" s="129"/>
      <c r="E10" s="129"/>
    </row>
    <row r="11" spans="1:11" customFormat="1" ht="194.4" thickBot="1">
      <c r="A11" s="135" t="s">
        <v>523</v>
      </c>
      <c r="B11" s="135"/>
      <c r="C11" s="135" t="s">
        <v>896</v>
      </c>
      <c r="D11" s="142">
        <v>100</v>
      </c>
      <c r="E11" s="130" t="s">
        <v>889</v>
      </c>
    </row>
    <row r="12" spans="1:11" customFormat="1" ht="14.4" thickBot="1">
      <c r="A12" s="129" t="s">
        <v>524</v>
      </c>
      <c r="B12" s="129"/>
      <c r="C12" s="129" t="s">
        <v>718</v>
      </c>
      <c r="D12" s="129"/>
      <c r="E12" s="129"/>
    </row>
    <row r="13" spans="1:11" customFormat="1" ht="39.6">
      <c r="A13" s="136" t="s">
        <v>525</v>
      </c>
      <c r="B13" s="136"/>
      <c r="C13" s="136" t="s">
        <v>897</v>
      </c>
      <c r="D13" s="150">
        <v>100</v>
      </c>
      <c r="E13" s="154"/>
    </row>
    <row r="14" spans="1:11" customFormat="1" ht="79.2">
      <c r="A14" s="136" t="s">
        <v>526</v>
      </c>
      <c r="B14" s="136"/>
      <c r="C14" s="136" t="s">
        <v>719</v>
      </c>
      <c r="D14" s="151">
        <v>100</v>
      </c>
      <c r="E14" s="143"/>
    </row>
    <row r="15" spans="1:11" customFormat="1" ht="92.4">
      <c r="A15" s="136" t="s">
        <v>527</v>
      </c>
      <c r="B15" s="136"/>
      <c r="C15" s="136" t="s">
        <v>898</v>
      </c>
      <c r="D15" s="151">
        <v>100</v>
      </c>
      <c r="E15" s="143"/>
    </row>
    <row r="16" spans="1:11" customFormat="1" ht="39.6">
      <c r="A16" s="136" t="s">
        <v>528</v>
      </c>
      <c r="B16" s="136"/>
      <c r="C16" s="136" t="s">
        <v>720</v>
      </c>
      <c r="D16" s="151">
        <v>100</v>
      </c>
      <c r="E16" s="143"/>
    </row>
    <row r="17" spans="1:5" customFormat="1" ht="132">
      <c r="A17" s="136" t="s">
        <v>529</v>
      </c>
      <c r="B17" s="136"/>
      <c r="C17" s="136" t="s">
        <v>721</v>
      </c>
      <c r="D17" s="151">
        <v>100</v>
      </c>
      <c r="E17" s="143"/>
    </row>
    <row r="18" spans="1:5" customFormat="1">
      <c r="A18" s="136" t="s">
        <v>530</v>
      </c>
      <c r="B18" s="136"/>
      <c r="C18" s="136" t="s">
        <v>722</v>
      </c>
      <c r="D18" s="151">
        <v>100</v>
      </c>
      <c r="E18" s="143"/>
    </row>
    <row r="19" spans="1:5" customFormat="1" ht="79.2">
      <c r="A19" s="136" t="s">
        <v>531</v>
      </c>
      <c r="B19" s="136"/>
      <c r="C19" s="136" t="s">
        <v>723</v>
      </c>
      <c r="D19" s="151">
        <v>100</v>
      </c>
      <c r="E19" s="143"/>
    </row>
    <row r="20" spans="1:5" customFormat="1" ht="39.6">
      <c r="A20" s="136" t="s">
        <v>532</v>
      </c>
      <c r="B20" s="136"/>
      <c r="C20" s="136" t="s">
        <v>724</v>
      </c>
      <c r="D20" s="151">
        <v>100</v>
      </c>
      <c r="E20" s="143"/>
    </row>
    <row r="21" spans="1:5" customFormat="1" ht="66">
      <c r="A21" s="136" t="s">
        <v>533</v>
      </c>
      <c r="B21" s="136"/>
      <c r="C21" s="136" t="s">
        <v>725</v>
      </c>
      <c r="D21" s="151">
        <v>100</v>
      </c>
      <c r="E21" s="143"/>
    </row>
    <row r="22" spans="1:5" customFormat="1" ht="52.8">
      <c r="A22" s="136" t="s">
        <v>534</v>
      </c>
      <c r="B22" s="136"/>
      <c r="C22" s="146" t="s">
        <v>899</v>
      </c>
      <c r="D22" s="151">
        <v>100</v>
      </c>
      <c r="E22" s="143" t="s">
        <v>48</v>
      </c>
    </row>
    <row r="23" spans="1:5" customFormat="1" ht="105.6">
      <c r="A23" s="136" t="s">
        <v>535</v>
      </c>
      <c r="B23" s="136"/>
      <c r="C23" s="136" t="s">
        <v>726</v>
      </c>
      <c r="D23" s="151">
        <v>100</v>
      </c>
      <c r="E23" s="143"/>
    </row>
    <row r="24" spans="1:5" customFormat="1" ht="92.4">
      <c r="A24" s="136" t="s">
        <v>536</v>
      </c>
      <c r="B24" s="136"/>
      <c r="C24" s="136" t="s">
        <v>727</v>
      </c>
      <c r="D24" s="151">
        <v>100</v>
      </c>
      <c r="E24" s="143"/>
    </row>
    <row r="25" spans="1:5" customFormat="1" ht="26.4">
      <c r="A25" s="136" t="s">
        <v>537</v>
      </c>
      <c r="B25" s="136"/>
      <c r="C25" s="136" t="s">
        <v>900</v>
      </c>
      <c r="D25" s="151">
        <v>100</v>
      </c>
      <c r="E25" s="143"/>
    </row>
    <row r="26" spans="1:5" customFormat="1" ht="26.4">
      <c r="A26" s="136" t="s">
        <v>538</v>
      </c>
      <c r="B26" s="136"/>
      <c r="C26" s="136" t="s">
        <v>728</v>
      </c>
      <c r="D26" s="151">
        <v>100</v>
      </c>
      <c r="E26" s="143"/>
    </row>
    <row r="27" spans="1:5" customFormat="1" ht="26.4">
      <c r="A27" s="136" t="s">
        <v>539</v>
      </c>
      <c r="B27" s="136"/>
      <c r="C27" s="136" t="s">
        <v>729</v>
      </c>
      <c r="D27" s="151">
        <v>100</v>
      </c>
      <c r="E27" s="143"/>
    </row>
    <row r="28" spans="1:5" customFormat="1" ht="26.4">
      <c r="A28" s="136" t="s">
        <v>540</v>
      </c>
      <c r="B28" s="136"/>
      <c r="C28" s="136" t="s">
        <v>730</v>
      </c>
      <c r="D28" s="151">
        <v>100</v>
      </c>
      <c r="E28" s="143"/>
    </row>
    <row r="29" spans="1:5" customFormat="1" ht="26.4">
      <c r="A29" s="136" t="s">
        <v>541</v>
      </c>
      <c r="B29" s="136"/>
      <c r="C29" s="136" t="s">
        <v>731</v>
      </c>
      <c r="D29" s="151">
        <v>100</v>
      </c>
      <c r="E29" s="143"/>
    </row>
    <row r="30" spans="1:5" customFormat="1" ht="26.4">
      <c r="A30" s="136" t="s">
        <v>542</v>
      </c>
      <c r="B30" s="136"/>
      <c r="C30" s="136" t="s">
        <v>732</v>
      </c>
      <c r="D30" s="151">
        <v>100</v>
      </c>
      <c r="E30" s="143"/>
    </row>
    <row r="31" spans="1:5" customFormat="1" ht="26.4">
      <c r="A31" s="136" t="s">
        <v>543</v>
      </c>
      <c r="B31" s="136"/>
      <c r="C31" s="136" t="s">
        <v>733</v>
      </c>
      <c r="D31" s="151">
        <v>100</v>
      </c>
      <c r="E31" s="143"/>
    </row>
    <row r="32" spans="1:5" customFormat="1" ht="26.4">
      <c r="A32" s="136" t="s">
        <v>544</v>
      </c>
      <c r="B32" s="136"/>
      <c r="C32" s="136" t="s">
        <v>734</v>
      </c>
      <c r="D32" s="151">
        <v>100</v>
      </c>
      <c r="E32" s="143"/>
    </row>
    <row r="33" spans="1:5" customFormat="1" ht="26.4">
      <c r="A33" s="136" t="s">
        <v>545</v>
      </c>
      <c r="B33" s="136"/>
      <c r="C33" s="136" t="s">
        <v>735</v>
      </c>
      <c r="D33" s="151">
        <v>100</v>
      </c>
      <c r="E33" s="143"/>
    </row>
    <row r="34" spans="1:5" customFormat="1" ht="26.4">
      <c r="A34" s="136" t="s">
        <v>546</v>
      </c>
      <c r="B34" s="136"/>
      <c r="C34" s="136" t="s">
        <v>736</v>
      </c>
      <c r="D34" s="151">
        <v>100</v>
      </c>
      <c r="E34" s="143"/>
    </row>
    <row r="35" spans="1:5" customFormat="1" ht="26.4">
      <c r="A35" s="136" t="s">
        <v>547</v>
      </c>
      <c r="B35" s="136"/>
      <c r="C35" s="136" t="s">
        <v>737</v>
      </c>
      <c r="D35" s="151">
        <v>100</v>
      </c>
      <c r="E35" s="143"/>
    </row>
    <row r="36" spans="1:5" customFormat="1" ht="26.4">
      <c r="A36" s="136" t="s">
        <v>548</v>
      </c>
      <c r="B36" s="136"/>
      <c r="C36" s="136" t="s">
        <v>738</v>
      </c>
      <c r="D36" s="151">
        <v>100</v>
      </c>
      <c r="E36" s="143"/>
    </row>
    <row r="37" spans="1:5" customFormat="1" ht="26.4">
      <c r="A37" s="136" t="s">
        <v>549</v>
      </c>
      <c r="B37" s="136"/>
      <c r="C37" s="136" t="s">
        <v>739</v>
      </c>
      <c r="D37" s="151">
        <v>100</v>
      </c>
      <c r="E37" s="143"/>
    </row>
    <row r="38" spans="1:5" customFormat="1" ht="26.4">
      <c r="A38" s="136" t="s">
        <v>550</v>
      </c>
      <c r="B38" s="136"/>
      <c r="C38" s="136" t="s">
        <v>740</v>
      </c>
      <c r="D38" s="151">
        <v>100</v>
      </c>
      <c r="E38" s="143"/>
    </row>
    <row r="39" spans="1:5" customFormat="1" ht="26.4">
      <c r="A39" s="136" t="s">
        <v>551</v>
      </c>
      <c r="B39" s="136"/>
      <c r="C39" s="136" t="s">
        <v>741</v>
      </c>
      <c r="D39" s="151">
        <v>100</v>
      </c>
      <c r="E39" s="143"/>
    </row>
    <row r="40" spans="1:5" customFormat="1" ht="26.4">
      <c r="A40" s="136" t="s">
        <v>552</v>
      </c>
      <c r="B40" s="136"/>
      <c r="C40" s="136" t="s">
        <v>742</v>
      </c>
      <c r="D40" s="151">
        <v>100</v>
      </c>
      <c r="E40" s="143"/>
    </row>
    <row r="41" spans="1:5" customFormat="1" ht="26.4">
      <c r="A41" s="136" t="s">
        <v>553</v>
      </c>
      <c r="B41" s="136"/>
      <c r="C41" s="136" t="s">
        <v>742</v>
      </c>
      <c r="D41" s="151">
        <v>100</v>
      </c>
      <c r="E41" s="143"/>
    </row>
    <row r="42" spans="1:5" customFormat="1" ht="26.4">
      <c r="A42" s="136" t="s">
        <v>554</v>
      </c>
      <c r="B42" s="136"/>
      <c r="C42" s="136" t="s">
        <v>743</v>
      </c>
      <c r="D42" s="151">
        <v>100</v>
      </c>
      <c r="E42" s="143"/>
    </row>
    <row r="43" spans="1:5" customFormat="1" ht="26.4">
      <c r="A43" s="136" t="s">
        <v>555</v>
      </c>
      <c r="B43" s="136"/>
      <c r="C43" s="136" t="s">
        <v>744</v>
      </c>
      <c r="D43" s="151">
        <v>100</v>
      </c>
      <c r="E43" s="143"/>
    </row>
    <row r="44" spans="1:5" customFormat="1" ht="26.4">
      <c r="A44" s="136" t="s">
        <v>556</v>
      </c>
      <c r="B44" s="136"/>
      <c r="C44" s="136" t="s">
        <v>745</v>
      </c>
      <c r="D44" s="151">
        <v>100</v>
      </c>
      <c r="E44" s="143"/>
    </row>
    <row r="45" spans="1:5" customFormat="1" ht="26.4">
      <c r="A45" s="136" t="s">
        <v>557</v>
      </c>
      <c r="B45" s="136"/>
      <c r="C45" s="136" t="s">
        <v>746</v>
      </c>
      <c r="D45" s="151">
        <v>100</v>
      </c>
      <c r="E45" s="143"/>
    </row>
    <row r="46" spans="1:5" customFormat="1" ht="26.4">
      <c r="A46" s="136" t="s">
        <v>558</v>
      </c>
      <c r="B46" s="136"/>
      <c r="C46" s="136" t="s">
        <v>747</v>
      </c>
      <c r="D46" s="151">
        <v>100</v>
      </c>
      <c r="E46" s="143"/>
    </row>
    <row r="47" spans="1:5" customFormat="1" ht="26.4">
      <c r="A47" s="136" t="s">
        <v>559</v>
      </c>
      <c r="B47" s="136"/>
      <c r="C47" s="136" t="s">
        <v>748</v>
      </c>
      <c r="D47" s="151">
        <v>100</v>
      </c>
      <c r="E47" s="143"/>
    </row>
    <row r="48" spans="1:5" customFormat="1" ht="26.4">
      <c r="A48" s="136" t="s">
        <v>560</v>
      </c>
      <c r="B48" s="136"/>
      <c r="C48" s="136" t="s">
        <v>749</v>
      </c>
      <c r="D48" s="151">
        <v>100</v>
      </c>
      <c r="E48" s="143"/>
    </row>
    <row r="49" spans="1:5" customFormat="1" ht="26.4">
      <c r="A49" s="136" t="s">
        <v>561</v>
      </c>
      <c r="B49" s="136"/>
      <c r="C49" s="136" t="s">
        <v>750</v>
      </c>
      <c r="D49" s="151">
        <v>100</v>
      </c>
      <c r="E49" s="143"/>
    </row>
    <row r="50" spans="1:5" customFormat="1" ht="26.4">
      <c r="A50" s="136" t="s">
        <v>562</v>
      </c>
      <c r="B50" s="136"/>
      <c r="C50" s="136" t="s">
        <v>751</v>
      </c>
      <c r="D50" s="151">
        <v>100</v>
      </c>
      <c r="E50" s="143"/>
    </row>
    <row r="51" spans="1:5" customFormat="1" ht="26.4">
      <c r="A51" s="136" t="s">
        <v>563</v>
      </c>
      <c r="B51" s="136"/>
      <c r="C51" s="136" t="s">
        <v>752</v>
      </c>
      <c r="D51" s="151">
        <v>100</v>
      </c>
      <c r="E51" s="143"/>
    </row>
    <row r="52" spans="1:5" customFormat="1" ht="52.8">
      <c r="A52" s="136" t="s">
        <v>564</v>
      </c>
      <c r="B52" s="136"/>
      <c r="C52" s="136" t="s">
        <v>1020</v>
      </c>
      <c r="D52" s="151">
        <v>100</v>
      </c>
      <c r="E52" s="143" t="s">
        <v>48</v>
      </c>
    </row>
    <row r="53" spans="1:5" customFormat="1" ht="26.4">
      <c r="A53" s="136" t="s">
        <v>565</v>
      </c>
      <c r="B53" s="136"/>
      <c r="C53" s="136" t="s">
        <v>753</v>
      </c>
      <c r="D53" s="151">
        <v>100</v>
      </c>
      <c r="E53" s="143"/>
    </row>
    <row r="54" spans="1:5" customFormat="1" ht="26.4">
      <c r="A54" s="136" t="s">
        <v>566</v>
      </c>
      <c r="B54" s="136"/>
      <c r="C54" s="136" t="s">
        <v>754</v>
      </c>
      <c r="D54" s="151">
        <v>100</v>
      </c>
      <c r="E54" s="143"/>
    </row>
    <row r="55" spans="1:5" customFormat="1" ht="26.4">
      <c r="A55" s="136" t="s">
        <v>567</v>
      </c>
      <c r="B55" s="136"/>
      <c r="C55" s="137" t="s">
        <v>755</v>
      </c>
      <c r="D55" s="151">
        <v>100</v>
      </c>
      <c r="E55" s="143"/>
    </row>
    <row r="56" spans="1:5" customFormat="1" ht="26.4">
      <c r="A56" s="136" t="s">
        <v>568</v>
      </c>
      <c r="B56" s="136"/>
      <c r="C56" s="136" t="s">
        <v>901</v>
      </c>
      <c r="D56" s="151">
        <v>100</v>
      </c>
      <c r="E56" s="143"/>
    </row>
    <row r="57" spans="1:5" customFormat="1" ht="26.4">
      <c r="A57" s="136" t="s">
        <v>569</v>
      </c>
      <c r="B57" s="136"/>
      <c r="C57" s="136" t="s">
        <v>902</v>
      </c>
      <c r="D57" s="151">
        <v>100</v>
      </c>
      <c r="E57" s="143"/>
    </row>
    <row r="58" spans="1:5" customFormat="1" ht="79.2">
      <c r="A58" s="136" t="s">
        <v>570</v>
      </c>
      <c r="B58" s="136"/>
      <c r="C58" s="136" t="s">
        <v>756</v>
      </c>
      <c r="D58" s="151">
        <v>100</v>
      </c>
      <c r="E58" s="143"/>
    </row>
    <row r="59" spans="1:5" customFormat="1" ht="79.2">
      <c r="A59" s="136" t="s">
        <v>571</v>
      </c>
      <c r="B59" s="136"/>
      <c r="C59" s="136" t="s">
        <v>757</v>
      </c>
      <c r="D59" s="151">
        <v>100</v>
      </c>
      <c r="E59" s="143" t="s">
        <v>48</v>
      </c>
    </row>
    <row r="60" spans="1:5" customFormat="1" ht="26.4">
      <c r="A60" s="136" t="s">
        <v>572</v>
      </c>
      <c r="B60" s="136"/>
      <c r="C60" s="137" t="s">
        <v>758</v>
      </c>
      <c r="D60" s="151">
        <v>100</v>
      </c>
      <c r="E60" s="143"/>
    </row>
    <row r="61" spans="1:5" customFormat="1" ht="26.4">
      <c r="A61" s="136" t="s">
        <v>573</v>
      </c>
      <c r="B61" s="136"/>
      <c r="C61" s="136" t="s">
        <v>759</v>
      </c>
      <c r="D61" s="151">
        <v>100</v>
      </c>
      <c r="E61" s="143"/>
    </row>
    <row r="62" spans="1:5" customFormat="1" ht="26.4">
      <c r="A62" s="136" t="s">
        <v>574</v>
      </c>
      <c r="B62" s="136"/>
      <c r="C62" s="136" t="s">
        <v>760</v>
      </c>
      <c r="D62" s="151">
        <v>100</v>
      </c>
      <c r="E62" s="143" t="s">
        <v>48</v>
      </c>
    </row>
    <row r="63" spans="1:5" customFormat="1" ht="26.4">
      <c r="A63" s="136" t="s">
        <v>575</v>
      </c>
      <c r="B63" s="136"/>
      <c r="C63" s="136" t="s">
        <v>761</v>
      </c>
      <c r="D63" s="151">
        <v>100</v>
      </c>
      <c r="E63" s="143" t="s">
        <v>48</v>
      </c>
    </row>
    <row r="64" spans="1:5" customFormat="1" ht="26.4">
      <c r="A64" s="136" t="s">
        <v>576</v>
      </c>
      <c r="B64" s="136"/>
      <c r="C64" s="136" t="s">
        <v>762</v>
      </c>
      <c r="D64" s="151">
        <v>100</v>
      </c>
      <c r="E64" s="143" t="s">
        <v>48</v>
      </c>
    </row>
    <row r="65" spans="1:5" customFormat="1" ht="26.4">
      <c r="A65" s="136" t="s">
        <v>577</v>
      </c>
      <c r="B65" s="136"/>
      <c r="C65" s="136" t="s">
        <v>763</v>
      </c>
      <c r="D65" s="151">
        <v>100</v>
      </c>
      <c r="E65" s="143"/>
    </row>
    <row r="66" spans="1:5" customFormat="1" ht="26.4">
      <c r="A66" s="136" t="s">
        <v>578</v>
      </c>
      <c r="B66" s="136"/>
      <c r="C66" s="136" t="s">
        <v>764</v>
      </c>
      <c r="D66" s="151">
        <v>100</v>
      </c>
      <c r="E66" s="143" t="s">
        <v>48</v>
      </c>
    </row>
    <row r="67" spans="1:5" customFormat="1" ht="39.6">
      <c r="A67" s="136" t="s">
        <v>579</v>
      </c>
      <c r="B67" s="136"/>
      <c r="C67" s="136" t="s">
        <v>765</v>
      </c>
      <c r="D67" s="151">
        <v>100</v>
      </c>
      <c r="E67" s="143" t="s">
        <v>48</v>
      </c>
    </row>
    <row r="68" spans="1:5" customFormat="1" ht="26.4">
      <c r="A68" s="136" t="s">
        <v>580</v>
      </c>
      <c r="B68" s="136"/>
      <c r="C68" s="138" t="s">
        <v>766</v>
      </c>
      <c r="D68" s="151">
        <v>100</v>
      </c>
      <c r="E68" s="143"/>
    </row>
    <row r="69" spans="1:5" customFormat="1" ht="26.4">
      <c r="A69" s="136" t="s">
        <v>581</v>
      </c>
      <c r="B69" s="136"/>
      <c r="C69" s="136" t="s">
        <v>767</v>
      </c>
      <c r="D69" s="151">
        <v>100</v>
      </c>
      <c r="E69" s="143"/>
    </row>
    <row r="70" spans="1:5" customFormat="1" ht="26.4">
      <c r="A70" s="136" t="s">
        <v>582</v>
      </c>
      <c r="B70" s="136"/>
      <c r="C70" s="136" t="s">
        <v>768</v>
      </c>
      <c r="D70" s="151">
        <v>100</v>
      </c>
      <c r="E70" s="143" t="s">
        <v>48</v>
      </c>
    </row>
    <row r="71" spans="1:5" customFormat="1" ht="26.4">
      <c r="A71" s="136" t="s">
        <v>583</v>
      </c>
      <c r="B71" s="136"/>
      <c r="C71" s="136" t="s">
        <v>769</v>
      </c>
      <c r="D71" s="151">
        <v>100</v>
      </c>
      <c r="E71" s="143" t="s">
        <v>48</v>
      </c>
    </row>
    <row r="72" spans="1:5" customFormat="1" ht="26.4">
      <c r="A72" s="136" t="s">
        <v>584</v>
      </c>
      <c r="B72" s="136"/>
      <c r="C72" s="136" t="s">
        <v>770</v>
      </c>
      <c r="D72" s="151">
        <v>100</v>
      </c>
      <c r="E72" s="143"/>
    </row>
    <row r="73" spans="1:5" customFormat="1" ht="26.4">
      <c r="A73" s="136" t="s">
        <v>585</v>
      </c>
      <c r="B73" s="136"/>
      <c r="C73" s="136" t="s">
        <v>771</v>
      </c>
      <c r="D73" s="151">
        <v>100</v>
      </c>
      <c r="E73" s="143" t="s">
        <v>48</v>
      </c>
    </row>
    <row r="74" spans="1:5" customFormat="1" ht="26.4">
      <c r="A74" s="136" t="s">
        <v>586</v>
      </c>
      <c r="B74" s="136"/>
      <c r="C74" s="136" t="s">
        <v>772</v>
      </c>
      <c r="D74" s="151">
        <v>100</v>
      </c>
      <c r="E74" s="143" t="s">
        <v>48</v>
      </c>
    </row>
    <row r="75" spans="1:5" customFormat="1" ht="26.4">
      <c r="A75" s="136" t="s">
        <v>587</v>
      </c>
      <c r="B75" s="136"/>
      <c r="C75" s="136" t="s">
        <v>773</v>
      </c>
      <c r="D75" s="151">
        <v>100</v>
      </c>
      <c r="E75" s="143"/>
    </row>
    <row r="76" spans="1:5" customFormat="1" ht="26.4">
      <c r="A76" s="136" t="s">
        <v>588</v>
      </c>
      <c r="B76" s="136"/>
      <c r="C76" s="136" t="s">
        <v>774</v>
      </c>
      <c r="D76" s="151">
        <v>100</v>
      </c>
      <c r="E76" s="143" t="s">
        <v>48</v>
      </c>
    </row>
    <row r="77" spans="1:5" customFormat="1" ht="26.4">
      <c r="A77" s="136" t="s">
        <v>589</v>
      </c>
      <c r="B77" s="136"/>
      <c r="C77" s="136" t="s">
        <v>775</v>
      </c>
      <c r="D77" s="151">
        <v>100</v>
      </c>
      <c r="E77" s="143"/>
    </row>
    <row r="78" spans="1:5" customFormat="1" ht="26.4">
      <c r="A78" s="136" t="s">
        <v>590</v>
      </c>
      <c r="B78" s="136"/>
      <c r="C78" s="136" t="s">
        <v>776</v>
      </c>
      <c r="D78" s="151">
        <v>100</v>
      </c>
      <c r="E78" s="143"/>
    </row>
    <row r="79" spans="1:5" customFormat="1" ht="26.4">
      <c r="A79" s="136" t="s">
        <v>591</v>
      </c>
      <c r="B79" s="136"/>
      <c r="C79" s="136" t="s">
        <v>777</v>
      </c>
      <c r="D79" s="151">
        <v>100</v>
      </c>
      <c r="E79" s="143"/>
    </row>
    <row r="80" spans="1:5" customFormat="1" ht="26.4">
      <c r="A80" s="136" t="s">
        <v>592</v>
      </c>
      <c r="B80" s="136"/>
      <c r="C80" s="136" t="s">
        <v>778</v>
      </c>
      <c r="D80" s="151">
        <v>100</v>
      </c>
      <c r="E80" s="143" t="s">
        <v>48</v>
      </c>
    </row>
    <row r="81" spans="1:5" customFormat="1" ht="26.4">
      <c r="A81" s="136" t="s">
        <v>593</v>
      </c>
      <c r="B81" s="136"/>
      <c r="C81" s="136" t="s">
        <v>779</v>
      </c>
      <c r="D81" s="151">
        <v>100</v>
      </c>
      <c r="E81" s="143" t="s">
        <v>48</v>
      </c>
    </row>
    <row r="82" spans="1:5" customFormat="1" ht="26.4">
      <c r="A82" s="136" t="s">
        <v>594</v>
      </c>
      <c r="B82" s="136"/>
      <c r="C82" s="136" t="s">
        <v>780</v>
      </c>
      <c r="D82" s="151">
        <v>100</v>
      </c>
      <c r="E82" s="143" t="s">
        <v>48</v>
      </c>
    </row>
    <row r="83" spans="1:5" customFormat="1" ht="26.4">
      <c r="A83" s="136" t="s">
        <v>595</v>
      </c>
      <c r="B83" s="136"/>
      <c r="C83" s="136" t="s">
        <v>903</v>
      </c>
      <c r="D83" s="151">
        <v>100</v>
      </c>
      <c r="E83" s="143"/>
    </row>
    <row r="84" spans="1:5" customFormat="1" ht="26.4">
      <c r="A84" s="136" t="s">
        <v>596</v>
      </c>
      <c r="B84" s="136"/>
      <c r="C84" s="136" t="s">
        <v>781</v>
      </c>
      <c r="D84" s="151">
        <v>100</v>
      </c>
      <c r="E84" s="143"/>
    </row>
    <row r="85" spans="1:5" customFormat="1" ht="26.4">
      <c r="A85" s="136" t="s">
        <v>597</v>
      </c>
      <c r="B85" s="136"/>
      <c r="C85" s="136" t="s">
        <v>904</v>
      </c>
      <c r="D85" s="151">
        <v>100</v>
      </c>
      <c r="E85" s="143"/>
    </row>
    <row r="86" spans="1:5" customFormat="1" ht="26.4">
      <c r="A86" s="136" t="s">
        <v>598</v>
      </c>
      <c r="B86" s="136"/>
      <c r="C86" s="136" t="s">
        <v>782</v>
      </c>
      <c r="D86" s="151">
        <v>100</v>
      </c>
      <c r="E86" s="143" t="s">
        <v>48</v>
      </c>
    </row>
    <row r="87" spans="1:5" customFormat="1" ht="26.4">
      <c r="A87" s="136" t="s">
        <v>599</v>
      </c>
      <c r="B87" s="136"/>
      <c r="C87" s="136" t="s">
        <v>783</v>
      </c>
      <c r="D87" s="151">
        <v>100</v>
      </c>
      <c r="E87" s="143"/>
    </row>
    <row r="88" spans="1:5" customFormat="1" ht="26.4">
      <c r="A88" s="136" t="s">
        <v>600</v>
      </c>
      <c r="B88" s="136"/>
      <c r="C88" s="136" t="s">
        <v>784</v>
      </c>
      <c r="D88" s="151">
        <v>100</v>
      </c>
      <c r="E88" s="143"/>
    </row>
    <row r="89" spans="1:5" customFormat="1" ht="26.4">
      <c r="A89" s="136" t="s">
        <v>601</v>
      </c>
      <c r="B89" s="136"/>
      <c r="C89" s="136" t="s">
        <v>785</v>
      </c>
      <c r="D89" s="151">
        <v>100</v>
      </c>
      <c r="E89" s="143"/>
    </row>
    <row r="90" spans="1:5" customFormat="1" ht="26.4">
      <c r="A90" s="136" t="s">
        <v>602</v>
      </c>
      <c r="B90" s="136"/>
      <c r="C90" s="136" t="s">
        <v>786</v>
      </c>
      <c r="D90" s="151">
        <v>100</v>
      </c>
      <c r="E90" s="143" t="s">
        <v>48</v>
      </c>
    </row>
    <row r="91" spans="1:5" customFormat="1" ht="26.4">
      <c r="A91" s="136" t="s">
        <v>603</v>
      </c>
      <c r="B91" s="136"/>
      <c r="C91" s="136" t="s">
        <v>905</v>
      </c>
      <c r="D91" s="151">
        <v>100</v>
      </c>
      <c r="E91" s="143"/>
    </row>
    <row r="92" spans="1:5" customFormat="1" ht="26.4">
      <c r="A92" s="136" t="s">
        <v>604</v>
      </c>
      <c r="B92" s="136"/>
      <c r="C92" s="136" t="s">
        <v>787</v>
      </c>
      <c r="D92" s="151">
        <v>100</v>
      </c>
      <c r="E92" s="143"/>
    </row>
    <row r="93" spans="1:5" customFormat="1" ht="26.4">
      <c r="A93" s="136" t="s">
        <v>605</v>
      </c>
      <c r="B93" s="136"/>
      <c r="C93" s="136" t="s">
        <v>788</v>
      </c>
      <c r="D93" s="151">
        <v>100</v>
      </c>
      <c r="E93" s="143"/>
    </row>
    <row r="94" spans="1:5" customFormat="1" ht="26.4">
      <c r="A94" s="136" t="s">
        <v>606</v>
      </c>
      <c r="B94" s="136"/>
      <c r="C94" s="136" t="s">
        <v>789</v>
      </c>
      <c r="D94" s="151">
        <v>100</v>
      </c>
      <c r="E94" s="143"/>
    </row>
    <row r="95" spans="1:5" customFormat="1" ht="26.4">
      <c r="A95" s="136" t="s">
        <v>607</v>
      </c>
      <c r="B95" s="136"/>
      <c r="C95" s="136" t="s">
        <v>790</v>
      </c>
      <c r="D95" s="151">
        <v>100</v>
      </c>
      <c r="E95" s="143"/>
    </row>
    <row r="96" spans="1:5" customFormat="1" ht="26.4">
      <c r="A96" s="136" t="s">
        <v>608</v>
      </c>
      <c r="B96" s="136"/>
      <c r="C96" s="136" t="s">
        <v>791</v>
      </c>
      <c r="D96" s="151">
        <v>100</v>
      </c>
      <c r="E96" s="143"/>
    </row>
    <row r="97" spans="1:5" customFormat="1" ht="26.4">
      <c r="A97" s="136" t="s">
        <v>609</v>
      </c>
      <c r="B97" s="136"/>
      <c r="C97" s="136" t="s">
        <v>792</v>
      </c>
      <c r="D97" s="151">
        <v>100</v>
      </c>
      <c r="E97" s="143"/>
    </row>
    <row r="98" spans="1:5" customFormat="1" ht="26.4">
      <c r="A98" s="136" t="s">
        <v>610</v>
      </c>
      <c r="B98" s="136"/>
      <c r="C98" s="136" t="s">
        <v>793</v>
      </c>
      <c r="D98" s="151">
        <v>100</v>
      </c>
      <c r="E98" s="143" t="s">
        <v>48</v>
      </c>
    </row>
    <row r="99" spans="1:5" customFormat="1" ht="26.4">
      <c r="A99" s="136" t="s">
        <v>611</v>
      </c>
      <c r="B99" s="136"/>
      <c r="C99" s="136" t="s">
        <v>794</v>
      </c>
      <c r="D99" s="151">
        <v>100</v>
      </c>
      <c r="E99" s="143" t="s">
        <v>48</v>
      </c>
    </row>
    <row r="100" spans="1:5" customFormat="1" ht="26.4">
      <c r="A100" s="136" t="s">
        <v>612</v>
      </c>
      <c r="B100" s="136"/>
      <c r="C100" s="136" t="s">
        <v>795</v>
      </c>
      <c r="D100" s="151">
        <v>100</v>
      </c>
      <c r="E100" s="143" t="s">
        <v>48</v>
      </c>
    </row>
    <row r="101" spans="1:5" customFormat="1" ht="52.8">
      <c r="A101" s="136" t="s">
        <v>613</v>
      </c>
      <c r="B101" s="136"/>
      <c r="C101" s="136" t="s">
        <v>796</v>
      </c>
      <c r="D101" s="151">
        <v>100</v>
      </c>
      <c r="E101" s="143" t="s">
        <v>48</v>
      </c>
    </row>
    <row r="102" spans="1:5" customFormat="1" ht="66">
      <c r="A102" s="136" t="s">
        <v>614</v>
      </c>
      <c r="B102" s="136"/>
      <c r="C102" s="136" t="s">
        <v>797</v>
      </c>
      <c r="D102" s="151">
        <v>100</v>
      </c>
      <c r="E102" s="143" t="s">
        <v>48</v>
      </c>
    </row>
    <row r="103" spans="1:5" customFormat="1" ht="26.4">
      <c r="A103" s="136" t="s">
        <v>615</v>
      </c>
      <c r="B103" s="136"/>
      <c r="C103" s="136" t="s">
        <v>798</v>
      </c>
      <c r="D103" s="151">
        <v>100</v>
      </c>
      <c r="E103" s="143" t="s">
        <v>48</v>
      </c>
    </row>
    <row r="104" spans="1:5" customFormat="1" ht="39.6">
      <c r="A104" s="136" t="s">
        <v>616</v>
      </c>
      <c r="B104" s="136"/>
      <c r="C104" s="136" t="s">
        <v>799</v>
      </c>
      <c r="D104" s="151">
        <v>100</v>
      </c>
      <c r="E104" s="143"/>
    </row>
    <row r="105" spans="1:5" customFormat="1" ht="26.4">
      <c r="A105" s="136" t="s">
        <v>617</v>
      </c>
      <c r="B105" s="136"/>
      <c r="C105" s="136" t="s">
        <v>800</v>
      </c>
      <c r="D105" s="151">
        <v>100</v>
      </c>
      <c r="E105" s="143"/>
    </row>
    <row r="106" spans="1:5" customFormat="1" ht="26.4">
      <c r="A106" s="136" t="s">
        <v>618</v>
      </c>
      <c r="B106" s="136"/>
      <c r="C106" s="136" t="s">
        <v>801</v>
      </c>
      <c r="D106" s="151">
        <v>100</v>
      </c>
      <c r="E106" s="143"/>
    </row>
    <row r="107" spans="1:5" customFormat="1" ht="26.4">
      <c r="A107" s="136" t="s">
        <v>619</v>
      </c>
      <c r="B107" s="136"/>
      <c r="C107" s="136" t="s">
        <v>802</v>
      </c>
      <c r="D107" s="151">
        <v>100</v>
      </c>
      <c r="E107" s="143"/>
    </row>
    <row r="108" spans="1:5" customFormat="1" ht="26.4">
      <c r="A108" s="136" t="s">
        <v>620</v>
      </c>
      <c r="B108" s="136"/>
      <c r="C108" s="136" t="s">
        <v>803</v>
      </c>
      <c r="D108" s="151">
        <v>100</v>
      </c>
      <c r="E108" s="143"/>
    </row>
    <row r="109" spans="1:5" customFormat="1" ht="26.4">
      <c r="A109" s="136" t="s">
        <v>621</v>
      </c>
      <c r="B109" s="136"/>
      <c r="C109" s="137" t="s">
        <v>804</v>
      </c>
      <c r="D109" s="151">
        <v>100</v>
      </c>
      <c r="E109" s="143"/>
    </row>
    <row r="110" spans="1:5" customFormat="1" ht="26.4">
      <c r="A110" s="136" t="s">
        <v>622</v>
      </c>
      <c r="B110" s="136"/>
      <c r="C110" s="139" t="s">
        <v>805</v>
      </c>
      <c r="D110" s="151">
        <v>100</v>
      </c>
      <c r="E110" s="143" t="s">
        <v>48</v>
      </c>
    </row>
    <row r="111" spans="1:5" customFormat="1" ht="26.4">
      <c r="A111" s="136" t="s">
        <v>623</v>
      </c>
      <c r="B111" s="136"/>
      <c r="C111" s="139" t="s">
        <v>806</v>
      </c>
      <c r="D111" s="151">
        <v>100</v>
      </c>
      <c r="E111" s="143"/>
    </row>
    <row r="112" spans="1:5" customFormat="1" ht="26.4">
      <c r="A112" s="136" t="s">
        <v>624</v>
      </c>
      <c r="B112" s="136"/>
      <c r="C112" s="139" t="s">
        <v>807</v>
      </c>
      <c r="D112" s="151">
        <v>100</v>
      </c>
      <c r="E112" s="143"/>
    </row>
    <row r="113" spans="1:5" customFormat="1" ht="26.4">
      <c r="A113" s="136" t="s">
        <v>625</v>
      </c>
      <c r="B113" s="136"/>
      <c r="C113" s="139" t="s">
        <v>808</v>
      </c>
      <c r="D113" s="151">
        <v>100</v>
      </c>
      <c r="E113" s="143"/>
    </row>
    <row r="114" spans="1:5" customFormat="1" ht="26.4">
      <c r="A114" s="136" t="s">
        <v>626</v>
      </c>
      <c r="B114" s="136"/>
      <c r="C114" s="139" t="s">
        <v>809</v>
      </c>
      <c r="D114" s="151">
        <v>100</v>
      </c>
      <c r="E114" s="143"/>
    </row>
    <row r="115" spans="1:5" customFormat="1" ht="26.4">
      <c r="A115" s="136" t="s">
        <v>627</v>
      </c>
      <c r="B115" s="136"/>
      <c r="C115" s="139" t="s">
        <v>810</v>
      </c>
      <c r="D115" s="151">
        <v>100</v>
      </c>
      <c r="E115" s="143"/>
    </row>
    <row r="116" spans="1:5" customFormat="1" ht="26.4">
      <c r="A116" s="136" t="s">
        <v>628</v>
      </c>
      <c r="B116" s="136"/>
      <c r="C116" s="139" t="s">
        <v>811</v>
      </c>
      <c r="D116" s="151">
        <v>100</v>
      </c>
      <c r="E116" s="143"/>
    </row>
    <row r="117" spans="1:5" customFormat="1" ht="26.4">
      <c r="A117" s="136" t="s">
        <v>629</v>
      </c>
      <c r="B117" s="136"/>
      <c r="C117" s="139" t="s">
        <v>812</v>
      </c>
      <c r="D117" s="151">
        <v>100</v>
      </c>
      <c r="E117" s="143" t="s">
        <v>48</v>
      </c>
    </row>
    <row r="118" spans="1:5" customFormat="1" ht="26.4">
      <c r="A118" s="136" t="s">
        <v>630</v>
      </c>
      <c r="B118" s="136"/>
      <c r="C118" s="139" t="s">
        <v>813</v>
      </c>
      <c r="D118" s="151">
        <v>100</v>
      </c>
      <c r="E118" s="143"/>
    </row>
    <row r="119" spans="1:5" customFormat="1" ht="26.4">
      <c r="A119" s="136" t="s">
        <v>631</v>
      </c>
      <c r="B119" s="136"/>
      <c r="C119" s="139" t="s">
        <v>814</v>
      </c>
      <c r="D119" s="151">
        <v>100</v>
      </c>
      <c r="E119" s="143"/>
    </row>
    <row r="120" spans="1:5" customFormat="1" ht="26.4">
      <c r="A120" s="136" t="s">
        <v>632</v>
      </c>
      <c r="B120" s="136"/>
      <c r="C120" s="139" t="s">
        <v>815</v>
      </c>
      <c r="D120" s="151">
        <v>100</v>
      </c>
      <c r="E120" s="143"/>
    </row>
    <row r="121" spans="1:5" customFormat="1" ht="26.4">
      <c r="A121" s="136" t="s">
        <v>633</v>
      </c>
      <c r="B121" s="136"/>
      <c r="C121" s="139" t="s">
        <v>816</v>
      </c>
      <c r="D121" s="151">
        <v>100</v>
      </c>
      <c r="E121" s="143"/>
    </row>
    <row r="122" spans="1:5" customFormat="1" ht="26.4">
      <c r="A122" s="136" t="s">
        <v>634</v>
      </c>
      <c r="B122" s="136"/>
      <c r="C122" s="139" t="s">
        <v>817</v>
      </c>
      <c r="D122" s="151">
        <v>100</v>
      </c>
      <c r="E122" s="143" t="s">
        <v>48</v>
      </c>
    </row>
    <row r="123" spans="1:5" customFormat="1" ht="26.4">
      <c r="A123" s="136" t="s">
        <v>635</v>
      </c>
      <c r="B123" s="136"/>
      <c r="C123" s="139" t="s">
        <v>818</v>
      </c>
      <c r="D123" s="151">
        <v>100</v>
      </c>
      <c r="E123" s="143" t="s">
        <v>48</v>
      </c>
    </row>
    <row r="124" spans="1:5" customFormat="1" ht="26.4">
      <c r="A124" s="136" t="s">
        <v>636</v>
      </c>
      <c r="B124" s="136"/>
      <c r="C124" s="139" t="s">
        <v>819</v>
      </c>
      <c r="D124" s="151">
        <v>100</v>
      </c>
      <c r="E124" s="143"/>
    </row>
    <row r="125" spans="1:5" customFormat="1" ht="26.4">
      <c r="A125" s="136" t="s">
        <v>637</v>
      </c>
      <c r="B125" s="136"/>
      <c r="C125" s="139" t="s">
        <v>820</v>
      </c>
      <c r="D125" s="151">
        <v>100</v>
      </c>
      <c r="E125" s="139"/>
    </row>
    <row r="126" spans="1:5" customFormat="1" ht="26.4">
      <c r="A126" s="136" t="s">
        <v>638</v>
      </c>
      <c r="B126" s="136"/>
      <c r="C126" s="139" t="s">
        <v>1021</v>
      </c>
      <c r="D126" s="151">
        <v>100</v>
      </c>
      <c r="E126" s="139" t="s">
        <v>48</v>
      </c>
    </row>
    <row r="127" spans="1:5" customFormat="1" ht="26.4">
      <c r="A127" s="136" t="s">
        <v>639</v>
      </c>
      <c r="B127" s="136"/>
      <c r="C127" s="139" t="s">
        <v>1022</v>
      </c>
      <c r="D127" s="151">
        <v>100</v>
      </c>
      <c r="E127" s="139"/>
    </row>
    <row r="128" spans="1:5" customFormat="1" ht="26.4">
      <c r="A128" s="136" t="s">
        <v>640</v>
      </c>
      <c r="B128" s="136"/>
      <c r="C128" s="139" t="s">
        <v>821</v>
      </c>
      <c r="D128" s="151">
        <v>100</v>
      </c>
      <c r="E128" s="139" t="s">
        <v>48</v>
      </c>
    </row>
    <row r="129" spans="1:5" customFormat="1" ht="26.4">
      <c r="A129" s="136" t="s">
        <v>641</v>
      </c>
      <c r="B129" s="136"/>
      <c r="C129" s="139" t="s">
        <v>822</v>
      </c>
      <c r="D129" s="151">
        <v>100</v>
      </c>
      <c r="E129" s="143" t="s">
        <v>48</v>
      </c>
    </row>
    <row r="130" spans="1:5" customFormat="1" ht="39.6">
      <c r="A130" s="136" t="s">
        <v>642</v>
      </c>
      <c r="B130" s="136"/>
      <c r="C130" s="139" t="s">
        <v>823</v>
      </c>
      <c r="D130" s="151">
        <v>100</v>
      </c>
      <c r="E130" s="143" t="s">
        <v>48</v>
      </c>
    </row>
    <row r="131" spans="1:5" customFormat="1" ht="26.4">
      <c r="A131" s="136" t="s">
        <v>643</v>
      </c>
      <c r="B131" s="136"/>
      <c r="C131" s="139" t="s">
        <v>824</v>
      </c>
      <c r="D131" s="151">
        <v>100</v>
      </c>
      <c r="E131" s="143"/>
    </row>
    <row r="132" spans="1:5" customFormat="1" ht="26.4">
      <c r="A132" s="136" t="s">
        <v>644</v>
      </c>
      <c r="B132" s="136"/>
      <c r="C132" s="139" t="s">
        <v>825</v>
      </c>
      <c r="D132" s="151">
        <v>100</v>
      </c>
      <c r="E132" s="143" t="s">
        <v>48</v>
      </c>
    </row>
    <row r="133" spans="1:5" customFormat="1" ht="26.4">
      <c r="A133" s="136" t="s">
        <v>645</v>
      </c>
      <c r="B133" s="136"/>
      <c r="C133" s="139" t="s">
        <v>826</v>
      </c>
      <c r="D133" s="151">
        <v>100</v>
      </c>
      <c r="E133" s="143"/>
    </row>
    <row r="134" spans="1:5" customFormat="1" ht="26.4">
      <c r="A134" s="136" t="s">
        <v>646</v>
      </c>
      <c r="B134" s="136"/>
      <c r="C134" s="139" t="s">
        <v>827</v>
      </c>
      <c r="D134" s="151">
        <v>100</v>
      </c>
      <c r="E134" s="143" t="s">
        <v>48</v>
      </c>
    </row>
    <row r="135" spans="1:5" customFormat="1" ht="26.4">
      <c r="A135" s="136" t="s">
        <v>647</v>
      </c>
      <c r="B135" s="136"/>
      <c r="C135" s="139" t="s">
        <v>828</v>
      </c>
      <c r="D135" s="151">
        <v>100</v>
      </c>
      <c r="E135" s="143"/>
    </row>
    <row r="136" spans="1:5" customFormat="1" ht="26.4">
      <c r="A136" s="136" t="s">
        <v>648</v>
      </c>
      <c r="B136" s="136"/>
      <c r="C136" s="139" t="s">
        <v>829</v>
      </c>
      <c r="D136" s="151">
        <v>100</v>
      </c>
      <c r="E136" s="143"/>
    </row>
    <row r="137" spans="1:5" customFormat="1" ht="39.6">
      <c r="A137" s="136" t="s">
        <v>649</v>
      </c>
      <c r="B137" s="136"/>
      <c r="C137" s="139" t="s">
        <v>830</v>
      </c>
      <c r="D137" s="151">
        <v>100</v>
      </c>
      <c r="E137" s="143" t="s">
        <v>48</v>
      </c>
    </row>
    <row r="138" spans="1:5" customFormat="1" ht="26.4">
      <c r="A138" s="136" t="s">
        <v>650</v>
      </c>
      <c r="B138" s="136"/>
      <c r="C138" s="139" t="s">
        <v>831</v>
      </c>
      <c r="D138" s="151">
        <v>100</v>
      </c>
      <c r="E138" s="144" t="s">
        <v>48</v>
      </c>
    </row>
    <row r="139" spans="1:5" customFormat="1" ht="26.4">
      <c r="A139" s="136" t="s">
        <v>651</v>
      </c>
      <c r="B139" s="136"/>
      <c r="C139" s="139" t="s">
        <v>832</v>
      </c>
      <c r="D139" s="151">
        <v>100</v>
      </c>
      <c r="E139" s="143"/>
    </row>
    <row r="140" spans="1:5" customFormat="1" ht="26.4">
      <c r="A140" s="136" t="s">
        <v>652</v>
      </c>
      <c r="B140" s="136"/>
      <c r="C140" s="139" t="s">
        <v>833</v>
      </c>
      <c r="D140" s="151">
        <v>100</v>
      </c>
      <c r="E140" s="143"/>
    </row>
    <row r="141" spans="1:5" customFormat="1" ht="26.4">
      <c r="A141" s="136" t="s">
        <v>653</v>
      </c>
      <c r="B141" s="136"/>
      <c r="C141" s="139" t="s">
        <v>834</v>
      </c>
      <c r="D141" s="151">
        <v>100</v>
      </c>
      <c r="E141" s="143"/>
    </row>
    <row r="142" spans="1:5" customFormat="1" ht="26.4">
      <c r="A142" s="136" t="s">
        <v>654</v>
      </c>
      <c r="B142" s="136"/>
      <c r="C142" s="139" t="s">
        <v>835</v>
      </c>
      <c r="D142" s="151">
        <v>100</v>
      </c>
      <c r="E142" s="143"/>
    </row>
    <row r="143" spans="1:5" customFormat="1" ht="26.4">
      <c r="A143" s="136" t="s">
        <v>655</v>
      </c>
      <c r="B143" s="136"/>
      <c r="C143" s="139" t="s">
        <v>836</v>
      </c>
      <c r="D143" s="151">
        <v>100</v>
      </c>
      <c r="E143" s="143" t="s">
        <v>48</v>
      </c>
    </row>
    <row r="144" spans="1:5" customFormat="1" ht="26.4">
      <c r="A144" s="136" t="s">
        <v>656</v>
      </c>
      <c r="B144" s="136"/>
      <c r="C144" s="139" t="s">
        <v>837</v>
      </c>
      <c r="D144" s="151">
        <v>100</v>
      </c>
      <c r="E144" s="144"/>
    </row>
    <row r="145" spans="1:5" customFormat="1" ht="26.4">
      <c r="A145" s="136" t="s">
        <v>657</v>
      </c>
      <c r="B145" s="136"/>
      <c r="C145" s="139" t="s">
        <v>838</v>
      </c>
      <c r="D145" s="151">
        <v>100</v>
      </c>
      <c r="E145" s="143" t="s">
        <v>48</v>
      </c>
    </row>
    <row r="146" spans="1:5" customFormat="1" ht="26.4">
      <c r="A146" s="136" t="s">
        <v>658</v>
      </c>
      <c r="B146" s="136"/>
      <c r="C146" s="139" t="s">
        <v>839</v>
      </c>
      <c r="D146" s="151">
        <v>100</v>
      </c>
      <c r="E146" s="143" t="s">
        <v>48</v>
      </c>
    </row>
    <row r="147" spans="1:5" customFormat="1" ht="26.4">
      <c r="A147" s="136" t="s">
        <v>659</v>
      </c>
      <c r="B147" s="136"/>
      <c r="C147" s="137" t="s">
        <v>840</v>
      </c>
      <c r="D147" s="151">
        <v>100</v>
      </c>
      <c r="E147" s="143"/>
    </row>
    <row r="148" spans="1:5" customFormat="1" ht="26.4">
      <c r="A148" s="136" t="s">
        <v>660</v>
      </c>
      <c r="B148" s="136"/>
      <c r="C148" s="136" t="s">
        <v>841</v>
      </c>
      <c r="D148" s="151">
        <v>100</v>
      </c>
      <c r="E148" s="143" t="s">
        <v>48</v>
      </c>
    </row>
    <row r="149" spans="1:5" customFormat="1" ht="26.4">
      <c r="A149" s="136" t="s">
        <v>661</v>
      </c>
      <c r="B149" s="136"/>
      <c r="C149" s="136" t="s">
        <v>842</v>
      </c>
      <c r="D149" s="151">
        <v>100</v>
      </c>
      <c r="E149" s="143"/>
    </row>
    <row r="150" spans="1:5" customFormat="1" ht="26.4">
      <c r="A150" s="136" t="s">
        <v>662</v>
      </c>
      <c r="B150" s="136"/>
      <c r="C150" s="137" t="s">
        <v>843</v>
      </c>
      <c r="D150" s="151">
        <v>100</v>
      </c>
      <c r="E150" s="143"/>
    </row>
    <row r="151" spans="1:5" customFormat="1" ht="26.4">
      <c r="A151" s="136" t="s">
        <v>663</v>
      </c>
      <c r="B151" s="136"/>
      <c r="C151" s="139" t="s">
        <v>844</v>
      </c>
      <c r="D151" s="151">
        <v>100</v>
      </c>
      <c r="E151" s="143" t="s">
        <v>48</v>
      </c>
    </row>
    <row r="152" spans="1:5" customFormat="1" ht="26.4">
      <c r="A152" s="136" t="s">
        <v>664</v>
      </c>
      <c r="B152" s="136"/>
      <c r="C152" s="139" t="s">
        <v>845</v>
      </c>
      <c r="D152" s="151">
        <v>100</v>
      </c>
      <c r="E152" s="143" t="s">
        <v>48</v>
      </c>
    </row>
    <row r="153" spans="1:5" customFormat="1" ht="26.4">
      <c r="A153" s="136" t="s">
        <v>665</v>
      </c>
      <c r="B153" s="136"/>
      <c r="C153" s="139" t="s">
        <v>846</v>
      </c>
      <c r="D153" s="151">
        <v>100</v>
      </c>
      <c r="E153" s="143" t="s">
        <v>48</v>
      </c>
    </row>
    <row r="154" spans="1:5" customFormat="1" ht="26.4">
      <c r="A154" s="136" t="s">
        <v>666</v>
      </c>
      <c r="B154" s="136"/>
      <c r="C154" s="139" t="s">
        <v>847</v>
      </c>
      <c r="D154" s="151">
        <v>100</v>
      </c>
      <c r="E154" s="143" t="s">
        <v>48</v>
      </c>
    </row>
    <row r="155" spans="1:5" customFormat="1" ht="26.4">
      <c r="A155" s="136" t="s">
        <v>667</v>
      </c>
      <c r="B155" s="136"/>
      <c r="C155" s="137" t="s">
        <v>848</v>
      </c>
      <c r="D155" s="151">
        <v>100</v>
      </c>
      <c r="E155" s="143" t="s">
        <v>48</v>
      </c>
    </row>
    <row r="156" spans="1:5" customFormat="1" ht="26.4">
      <c r="A156" s="136" t="s">
        <v>668</v>
      </c>
      <c r="B156" s="136"/>
      <c r="C156" s="137" t="s">
        <v>849</v>
      </c>
      <c r="D156" s="151">
        <v>100</v>
      </c>
      <c r="E156" s="143" t="s">
        <v>48</v>
      </c>
    </row>
    <row r="157" spans="1:5" customFormat="1" ht="26.4">
      <c r="A157" s="136" t="s">
        <v>669</v>
      </c>
      <c r="B157" s="136"/>
      <c r="C157" s="137" t="s">
        <v>850</v>
      </c>
      <c r="D157" s="151">
        <v>100</v>
      </c>
      <c r="E157" s="143" t="s">
        <v>48</v>
      </c>
    </row>
    <row r="158" spans="1:5" customFormat="1" ht="26.4">
      <c r="A158" s="136" t="s">
        <v>670</v>
      </c>
      <c r="B158" s="136"/>
      <c r="C158" s="137" t="s">
        <v>851</v>
      </c>
      <c r="D158" s="151">
        <v>100</v>
      </c>
      <c r="E158" s="143" t="s">
        <v>48</v>
      </c>
    </row>
    <row r="159" spans="1:5" customFormat="1" ht="39.6">
      <c r="A159" s="136" t="s">
        <v>671</v>
      </c>
      <c r="B159" s="136"/>
      <c r="C159" s="137" t="s">
        <v>852</v>
      </c>
      <c r="D159" s="151">
        <v>100</v>
      </c>
      <c r="E159" s="143" t="s">
        <v>48</v>
      </c>
    </row>
    <row r="160" spans="1:5" customFormat="1" ht="26.4">
      <c r="A160" s="136" t="s">
        <v>672</v>
      </c>
      <c r="B160" s="136"/>
      <c r="C160" s="139" t="s">
        <v>853</v>
      </c>
      <c r="D160" s="151">
        <v>100</v>
      </c>
      <c r="E160" s="143"/>
    </row>
    <row r="161" spans="1:5" customFormat="1" ht="26.4">
      <c r="A161" s="136" t="s">
        <v>673</v>
      </c>
      <c r="B161" s="136"/>
      <c r="C161" s="139" t="s">
        <v>854</v>
      </c>
      <c r="D161" s="151">
        <v>100</v>
      </c>
      <c r="E161" s="143"/>
    </row>
    <row r="162" spans="1:5" customFormat="1" ht="26.4">
      <c r="A162" s="136" t="s">
        <v>674</v>
      </c>
      <c r="B162" s="136"/>
      <c r="C162" s="139" t="s">
        <v>855</v>
      </c>
      <c r="D162" s="151">
        <v>100</v>
      </c>
      <c r="E162" s="143"/>
    </row>
    <row r="163" spans="1:5" customFormat="1" ht="39.6">
      <c r="A163" s="136" t="s">
        <v>675</v>
      </c>
      <c r="B163" s="136"/>
      <c r="C163" s="140" t="s">
        <v>856</v>
      </c>
      <c r="D163" s="151">
        <v>100</v>
      </c>
      <c r="E163" s="143"/>
    </row>
    <row r="164" spans="1:5" customFormat="1" ht="26.4">
      <c r="A164" s="136" t="s">
        <v>676</v>
      </c>
      <c r="B164" s="136"/>
      <c r="C164" s="139" t="s">
        <v>857</v>
      </c>
      <c r="D164" s="151">
        <v>100</v>
      </c>
      <c r="E164" s="143"/>
    </row>
    <row r="165" spans="1:5" customFormat="1" ht="26.4">
      <c r="A165" s="136" t="s">
        <v>677</v>
      </c>
      <c r="B165" s="136"/>
      <c r="C165" s="139" t="s">
        <v>858</v>
      </c>
      <c r="D165" s="151">
        <v>100</v>
      </c>
      <c r="E165" s="143"/>
    </row>
    <row r="166" spans="1:5" customFormat="1" ht="26.4">
      <c r="A166" s="136" t="s">
        <v>678</v>
      </c>
      <c r="B166" s="136"/>
      <c r="C166" s="139" t="s">
        <v>859</v>
      </c>
      <c r="D166" s="151">
        <v>100</v>
      </c>
      <c r="E166" s="143"/>
    </row>
    <row r="167" spans="1:5" customFormat="1" ht="26.4">
      <c r="A167" s="136" t="s">
        <v>679</v>
      </c>
      <c r="B167" s="136"/>
      <c r="C167" s="139" t="s">
        <v>860</v>
      </c>
      <c r="D167" s="151">
        <v>100</v>
      </c>
      <c r="E167" s="143"/>
    </row>
    <row r="168" spans="1:5" customFormat="1" ht="39.6">
      <c r="A168" s="136" t="s">
        <v>680</v>
      </c>
      <c r="B168" s="136"/>
      <c r="C168" s="139" t="s">
        <v>861</v>
      </c>
      <c r="D168" s="151">
        <v>100</v>
      </c>
      <c r="E168" s="143"/>
    </row>
    <row r="169" spans="1:5" customFormat="1" ht="26.4">
      <c r="A169" s="136" t="s">
        <v>681</v>
      </c>
      <c r="B169" s="136"/>
      <c r="C169" s="139" t="s">
        <v>862</v>
      </c>
      <c r="D169" s="151">
        <v>100</v>
      </c>
      <c r="E169" s="143"/>
    </row>
    <row r="170" spans="1:5" customFormat="1" ht="26.4">
      <c r="A170" s="136" t="s">
        <v>682</v>
      </c>
      <c r="B170" s="136"/>
      <c r="C170" s="139" t="s">
        <v>863</v>
      </c>
      <c r="D170" s="151">
        <v>100</v>
      </c>
      <c r="E170" s="143"/>
    </row>
    <row r="171" spans="1:5" customFormat="1" ht="26.4">
      <c r="A171" s="136" t="s">
        <v>683</v>
      </c>
      <c r="B171" s="136"/>
      <c r="C171" s="139" t="s">
        <v>864</v>
      </c>
      <c r="D171" s="151">
        <v>100</v>
      </c>
      <c r="E171" s="143"/>
    </row>
    <row r="172" spans="1:5" customFormat="1" ht="26.4">
      <c r="A172" s="136" t="s">
        <v>684</v>
      </c>
      <c r="B172" s="136"/>
      <c r="C172" s="139" t="s">
        <v>865</v>
      </c>
      <c r="D172" s="151">
        <v>100</v>
      </c>
      <c r="E172" s="143" t="s">
        <v>48</v>
      </c>
    </row>
    <row r="173" spans="1:5" customFormat="1" ht="26.4">
      <c r="A173" s="136" t="s">
        <v>685</v>
      </c>
      <c r="B173" s="136"/>
      <c r="C173" s="139" t="s">
        <v>866</v>
      </c>
      <c r="D173" s="151">
        <v>100</v>
      </c>
      <c r="E173" s="143"/>
    </row>
    <row r="174" spans="1:5" customFormat="1" ht="26.4">
      <c r="A174" s="136" t="s">
        <v>686</v>
      </c>
      <c r="B174" s="136"/>
      <c r="C174" s="139" t="s">
        <v>867</v>
      </c>
      <c r="D174" s="151">
        <v>100</v>
      </c>
      <c r="E174" s="143"/>
    </row>
    <row r="175" spans="1:5" customFormat="1" ht="26.4">
      <c r="A175" s="136" t="s">
        <v>687</v>
      </c>
      <c r="B175" s="136"/>
      <c r="C175" s="139" t="s">
        <v>868</v>
      </c>
      <c r="D175" s="151">
        <v>100</v>
      </c>
      <c r="E175" s="143"/>
    </row>
    <row r="176" spans="1:5" customFormat="1" ht="26.4">
      <c r="A176" s="136" t="s">
        <v>688</v>
      </c>
      <c r="B176" s="136"/>
      <c r="C176" s="139" t="s">
        <v>869</v>
      </c>
      <c r="D176" s="151">
        <v>100</v>
      </c>
      <c r="E176" s="143"/>
    </row>
    <row r="177" spans="1:5" customFormat="1" ht="26.4">
      <c r="A177" s="136" t="s">
        <v>689</v>
      </c>
      <c r="B177" s="136"/>
      <c r="C177" s="139" t="s">
        <v>870</v>
      </c>
      <c r="D177" s="151">
        <v>100</v>
      </c>
      <c r="E177" s="143"/>
    </row>
    <row r="178" spans="1:5" customFormat="1" ht="39.6">
      <c r="A178" s="136" t="s">
        <v>690</v>
      </c>
      <c r="B178" s="136"/>
      <c r="C178" s="146" t="s">
        <v>906</v>
      </c>
      <c r="D178" s="151">
        <v>100</v>
      </c>
      <c r="E178" s="146"/>
    </row>
    <row r="179" spans="1:5" customFormat="1" ht="27" thickBot="1">
      <c r="A179" s="136" t="s">
        <v>691</v>
      </c>
      <c r="B179" s="136"/>
      <c r="C179" s="146" t="s">
        <v>907</v>
      </c>
      <c r="D179" s="151">
        <v>100</v>
      </c>
      <c r="E179" s="146"/>
    </row>
    <row r="180" spans="1:5" customFormat="1" ht="14.4" thickBot="1">
      <c r="A180" s="129" t="s">
        <v>692</v>
      </c>
      <c r="B180" s="129"/>
      <c r="C180" s="129" t="s">
        <v>908</v>
      </c>
      <c r="D180" s="129"/>
      <c r="E180" s="129"/>
    </row>
    <row r="181" spans="1:5" customFormat="1">
      <c r="A181" s="139" t="s">
        <v>693</v>
      </c>
      <c r="B181" s="139"/>
      <c r="C181" s="139" t="s">
        <v>909</v>
      </c>
      <c r="D181" s="152">
        <v>100</v>
      </c>
      <c r="E181" s="143" t="s">
        <v>48</v>
      </c>
    </row>
    <row r="182" spans="1:5" customFormat="1" ht="26.4">
      <c r="A182" s="139" t="s">
        <v>694</v>
      </c>
      <c r="B182" s="136"/>
      <c r="C182" s="136" t="s">
        <v>910</v>
      </c>
      <c r="D182" s="152">
        <v>100</v>
      </c>
      <c r="E182" s="143" t="s">
        <v>48</v>
      </c>
    </row>
    <row r="183" spans="1:5" customFormat="1">
      <c r="A183" s="139" t="s">
        <v>695</v>
      </c>
      <c r="B183" s="139"/>
      <c r="C183" s="139" t="s">
        <v>911</v>
      </c>
      <c r="D183" s="152">
        <v>100</v>
      </c>
      <c r="E183" s="143" t="s">
        <v>48</v>
      </c>
    </row>
    <row r="184" spans="1:5" customFormat="1" ht="382.8">
      <c r="A184" s="139" t="s">
        <v>696</v>
      </c>
      <c r="B184" s="139"/>
      <c r="C184" s="139" t="s">
        <v>912</v>
      </c>
      <c r="D184" s="152">
        <v>100</v>
      </c>
      <c r="E184" s="143" t="s">
        <v>48</v>
      </c>
    </row>
    <row r="185" spans="1:5" customFormat="1" ht="26.4">
      <c r="A185" s="139" t="s">
        <v>697</v>
      </c>
      <c r="B185" s="136"/>
      <c r="C185" s="136" t="s">
        <v>913</v>
      </c>
      <c r="D185" s="152">
        <v>100</v>
      </c>
      <c r="E185" s="143" t="s">
        <v>48</v>
      </c>
    </row>
    <row r="186" spans="1:5" customFormat="1">
      <c r="A186" s="139" t="s">
        <v>698</v>
      </c>
      <c r="B186" s="136"/>
      <c r="C186" s="136" t="s">
        <v>914</v>
      </c>
      <c r="D186" s="152">
        <v>100</v>
      </c>
      <c r="E186" s="143" t="s">
        <v>48</v>
      </c>
    </row>
    <row r="187" spans="1:5" customFormat="1" ht="26.4">
      <c r="A187" s="139" t="s">
        <v>699</v>
      </c>
      <c r="B187" s="136"/>
      <c r="C187" s="136" t="s">
        <v>915</v>
      </c>
      <c r="D187" s="152">
        <v>100</v>
      </c>
      <c r="E187" s="143" t="s">
        <v>48</v>
      </c>
    </row>
    <row r="188" spans="1:5" customFormat="1" ht="52.8">
      <c r="A188" s="139" t="s">
        <v>700</v>
      </c>
      <c r="B188" s="136"/>
      <c r="C188" s="136" t="s">
        <v>916</v>
      </c>
      <c r="D188" s="152">
        <v>100</v>
      </c>
      <c r="E188" s="143" t="s">
        <v>48</v>
      </c>
    </row>
    <row r="189" spans="1:5" customFormat="1" ht="26.4">
      <c r="A189" s="139" t="s">
        <v>700</v>
      </c>
      <c r="B189" s="136"/>
      <c r="C189" s="136" t="s">
        <v>917</v>
      </c>
      <c r="D189" s="152">
        <v>100</v>
      </c>
      <c r="E189" s="143" t="s">
        <v>48</v>
      </c>
    </row>
    <row r="190" spans="1:5" customFormat="1" ht="26.4">
      <c r="A190" s="139" t="s">
        <v>701</v>
      </c>
      <c r="B190" s="136"/>
      <c r="C190" s="136" t="s">
        <v>918</v>
      </c>
      <c r="D190" s="152">
        <v>100</v>
      </c>
      <c r="E190" s="143" t="s">
        <v>48</v>
      </c>
    </row>
    <row r="191" spans="1:5" customFormat="1" ht="26.4">
      <c r="A191" s="139" t="s">
        <v>919</v>
      </c>
      <c r="B191" s="136"/>
      <c r="C191" s="136" t="s">
        <v>920</v>
      </c>
      <c r="D191" s="152">
        <v>100</v>
      </c>
      <c r="E191" s="143" t="s">
        <v>48</v>
      </c>
    </row>
    <row r="192" spans="1:5" customFormat="1" ht="26.4">
      <c r="A192" s="139" t="s">
        <v>921</v>
      </c>
      <c r="B192" s="136"/>
      <c r="C192" s="136" t="s">
        <v>922</v>
      </c>
      <c r="D192" s="152">
        <v>100</v>
      </c>
      <c r="E192" s="144"/>
    </row>
    <row r="193" spans="1:5" customFormat="1" ht="39.6">
      <c r="A193" s="139" t="s">
        <v>923</v>
      </c>
      <c r="B193" s="139"/>
      <c r="C193" s="139" t="s">
        <v>924</v>
      </c>
      <c r="D193" s="152">
        <v>100</v>
      </c>
      <c r="E193" s="144"/>
    </row>
    <row r="194" spans="1:5" customFormat="1" ht="26.4">
      <c r="A194" s="139" t="s">
        <v>925</v>
      </c>
      <c r="B194" s="139"/>
      <c r="C194" s="139" t="s">
        <v>987</v>
      </c>
      <c r="D194" s="152">
        <v>100</v>
      </c>
      <c r="E194" s="144"/>
    </row>
    <row r="195" spans="1:5" customFormat="1" ht="27" thickBot="1">
      <c r="A195" s="139" t="s">
        <v>986</v>
      </c>
      <c r="B195" s="147"/>
      <c r="C195" s="147" t="s">
        <v>907</v>
      </c>
      <c r="D195" s="152">
        <v>100</v>
      </c>
      <c r="E195" s="144"/>
    </row>
    <row r="196" spans="1:5" customFormat="1" ht="14.4" thickBot="1">
      <c r="A196" s="129" t="s">
        <v>702</v>
      </c>
      <c r="B196" s="129"/>
      <c r="C196" s="129" t="s">
        <v>926</v>
      </c>
      <c r="D196" s="129"/>
      <c r="E196" s="129"/>
    </row>
    <row r="197" spans="1:5" customFormat="1" ht="39.6">
      <c r="A197" s="139" t="s">
        <v>703</v>
      </c>
      <c r="B197" s="136"/>
      <c r="C197" s="136" t="s">
        <v>927</v>
      </c>
      <c r="D197" s="136">
        <v>100</v>
      </c>
      <c r="E197" s="136"/>
    </row>
    <row r="198" spans="1:5" customFormat="1" ht="26.4">
      <c r="A198" s="139" t="s">
        <v>704</v>
      </c>
      <c r="B198" s="136"/>
      <c r="C198" s="136" t="s">
        <v>928</v>
      </c>
      <c r="D198" s="136">
        <v>100</v>
      </c>
      <c r="E198" s="136"/>
    </row>
    <row r="199" spans="1:5" customFormat="1" ht="39.6">
      <c r="A199" s="139" t="s">
        <v>929</v>
      </c>
      <c r="B199" s="136"/>
      <c r="C199" s="136" t="s">
        <v>930</v>
      </c>
      <c r="D199" s="136">
        <v>100</v>
      </c>
      <c r="E199" s="136"/>
    </row>
    <row r="200" spans="1:5" customFormat="1" ht="27" thickBot="1">
      <c r="A200" s="139" t="s">
        <v>931</v>
      </c>
      <c r="B200" s="136"/>
      <c r="C200" s="136" t="s">
        <v>932</v>
      </c>
      <c r="D200" s="136">
        <v>100</v>
      </c>
      <c r="E200" s="136"/>
    </row>
    <row r="201" spans="1:5" customFormat="1" ht="14.4" thickBot="1">
      <c r="A201" s="129" t="s">
        <v>705</v>
      </c>
      <c r="B201" s="129"/>
      <c r="C201" s="129" t="s">
        <v>933</v>
      </c>
      <c r="D201" s="129"/>
      <c r="E201" s="129"/>
    </row>
    <row r="202" spans="1:5" customFormat="1" ht="39.6">
      <c r="A202" s="139" t="s">
        <v>706</v>
      </c>
      <c r="B202" s="136"/>
      <c r="C202" s="136" t="s">
        <v>934</v>
      </c>
      <c r="D202" s="136">
        <v>100</v>
      </c>
      <c r="E202" s="136"/>
    </row>
    <row r="203" spans="1:5" customFormat="1" ht="26.4">
      <c r="A203" s="139" t="s">
        <v>707</v>
      </c>
      <c r="B203" s="136"/>
      <c r="C203" s="136" t="s">
        <v>935</v>
      </c>
      <c r="D203" s="136">
        <v>100</v>
      </c>
      <c r="E203" s="136"/>
    </row>
    <row r="204" spans="1:5" customFormat="1">
      <c r="A204" s="139" t="s">
        <v>708</v>
      </c>
      <c r="B204" s="136"/>
      <c r="C204" s="136" t="s">
        <v>936</v>
      </c>
      <c r="D204" s="136">
        <v>100</v>
      </c>
      <c r="E204" s="136"/>
    </row>
    <row r="205" spans="1:5" customFormat="1" ht="39.6">
      <c r="A205" s="139" t="s">
        <v>709</v>
      </c>
      <c r="B205" s="136"/>
      <c r="C205" s="136" t="s">
        <v>937</v>
      </c>
      <c r="D205" s="136">
        <v>100</v>
      </c>
      <c r="E205" s="136"/>
    </row>
    <row r="206" spans="1:5" customFormat="1" ht="26.4">
      <c r="A206" s="139" t="s">
        <v>938</v>
      </c>
      <c r="B206" s="136"/>
      <c r="C206" s="136" t="s">
        <v>939</v>
      </c>
      <c r="D206" s="136">
        <v>100</v>
      </c>
      <c r="E206" s="136"/>
    </row>
    <row r="207" spans="1:5" customFormat="1" ht="27" thickBot="1">
      <c r="A207" s="139" t="s">
        <v>940</v>
      </c>
      <c r="B207" s="139"/>
      <c r="C207" s="139" t="s">
        <v>941</v>
      </c>
      <c r="D207" s="139">
        <v>100</v>
      </c>
      <c r="E207" s="139"/>
    </row>
    <row r="208" spans="1:5" customFormat="1" ht="14.4" thickBot="1">
      <c r="A208" s="129" t="s">
        <v>710</v>
      </c>
      <c r="B208" s="129"/>
      <c r="C208" s="129" t="s">
        <v>871</v>
      </c>
      <c r="D208" s="129"/>
      <c r="E208" s="129"/>
    </row>
    <row r="209" spans="1:5" customFormat="1">
      <c r="A209" s="110" t="s">
        <v>711</v>
      </c>
      <c r="B209" s="110"/>
      <c r="C209" s="110" t="s">
        <v>942</v>
      </c>
      <c r="D209" s="110">
        <v>100</v>
      </c>
      <c r="E209" s="69" t="s">
        <v>61</v>
      </c>
    </row>
    <row r="210" spans="1:5" customFormat="1" ht="22.8">
      <c r="A210" s="110" t="s">
        <v>943</v>
      </c>
      <c r="B210" s="110"/>
      <c r="C210" s="110" t="s">
        <v>944</v>
      </c>
      <c r="D210" s="110">
        <v>100</v>
      </c>
      <c r="E210" s="69" t="s">
        <v>61</v>
      </c>
    </row>
    <row r="211" spans="1:5" customFormat="1">
      <c r="A211" s="110" t="s">
        <v>945</v>
      </c>
      <c r="B211" s="110"/>
      <c r="C211" s="110" t="s">
        <v>872</v>
      </c>
      <c r="D211" s="110">
        <v>100</v>
      </c>
      <c r="E211" s="69" t="s">
        <v>61</v>
      </c>
    </row>
    <row r="212" spans="1:5" customFormat="1">
      <c r="A212" s="110" t="s">
        <v>946</v>
      </c>
      <c r="B212" s="110"/>
      <c r="C212" s="110" t="s">
        <v>873</v>
      </c>
      <c r="D212" s="110">
        <v>100</v>
      </c>
      <c r="E212" s="69" t="s">
        <v>61</v>
      </c>
    </row>
    <row r="213" spans="1:5" customFormat="1" ht="22.8">
      <c r="A213" s="110" t="s">
        <v>947</v>
      </c>
      <c r="B213" s="110"/>
      <c r="C213" s="110" t="s">
        <v>948</v>
      </c>
      <c r="D213" s="110">
        <v>100</v>
      </c>
      <c r="E213" s="69" t="s">
        <v>61</v>
      </c>
    </row>
    <row r="214" spans="1:5" customFormat="1">
      <c r="A214" s="110" t="s">
        <v>949</v>
      </c>
      <c r="B214" s="110"/>
      <c r="C214" s="110" t="s">
        <v>874</v>
      </c>
      <c r="D214" s="110">
        <v>100</v>
      </c>
      <c r="E214" s="69" t="s">
        <v>61</v>
      </c>
    </row>
    <row r="215" spans="1:5" customFormat="1">
      <c r="A215" s="110" t="s">
        <v>950</v>
      </c>
      <c r="B215" s="110"/>
      <c r="C215" s="110" t="s">
        <v>875</v>
      </c>
      <c r="D215" s="110">
        <v>100</v>
      </c>
      <c r="E215" s="69" t="s">
        <v>61</v>
      </c>
    </row>
    <row r="216" spans="1:5" customFormat="1">
      <c r="A216" s="110" t="s">
        <v>951</v>
      </c>
      <c r="B216" s="110"/>
      <c r="C216" s="110" t="s">
        <v>876</v>
      </c>
      <c r="D216" s="110">
        <v>100</v>
      </c>
      <c r="E216" s="69" t="s">
        <v>61</v>
      </c>
    </row>
    <row r="217" spans="1:5" customFormat="1">
      <c r="A217" s="110" t="s">
        <v>952</v>
      </c>
      <c r="B217" s="110"/>
      <c r="C217" s="110" t="s">
        <v>989</v>
      </c>
      <c r="D217" s="110">
        <v>100</v>
      </c>
      <c r="E217" s="69"/>
    </row>
    <row r="218" spans="1:5" customFormat="1" ht="13.8" thickBot="1">
      <c r="A218" s="110" t="s">
        <v>988</v>
      </c>
      <c r="B218" s="110"/>
      <c r="C218" s="110" t="s">
        <v>877</v>
      </c>
      <c r="D218" s="110">
        <v>100</v>
      </c>
      <c r="E218" s="69" t="s">
        <v>61</v>
      </c>
    </row>
    <row r="219" spans="1:5" customFormat="1" ht="14.4" thickBot="1">
      <c r="A219" s="129" t="s">
        <v>712</v>
      </c>
      <c r="B219" s="129"/>
      <c r="C219" s="129" t="s">
        <v>878</v>
      </c>
      <c r="D219" s="129"/>
      <c r="E219" s="129"/>
    </row>
    <row r="220" spans="1:5" customFormat="1" ht="22.8">
      <c r="A220" s="136" t="s">
        <v>713</v>
      </c>
      <c r="B220" s="136"/>
      <c r="C220" s="110" t="s">
        <v>879</v>
      </c>
      <c r="D220" s="110">
        <v>100</v>
      </c>
      <c r="E220" s="69"/>
    </row>
    <row r="221" spans="1:5" customFormat="1" ht="23.4" thickBot="1">
      <c r="A221" s="136" t="s">
        <v>953</v>
      </c>
      <c r="B221" s="149"/>
      <c r="C221" s="141" t="s">
        <v>880</v>
      </c>
      <c r="D221" s="141">
        <v>100</v>
      </c>
      <c r="E221" s="69" t="s">
        <v>61</v>
      </c>
    </row>
    <row r="222" spans="1:5" customFormat="1" ht="14.4" thickBot="1">
      <c r="A222" s="129" t="s">
        <v>714</v>
      </c>
      <c r="B222" s="129"/>
      <c r="C222" s="129" t="s">
        <v>171</v>
      </c>
      <c r="D222" s="129"/>
      <c r="E222" s="129"/>
    </row>
    <row r="223" spans="1:5" customFormat="1">
      <c r="A223" s="110" t="s">
        <v>715</v>
      </c>
      <c r="B223" s="110"/>
      <c r="C223" s="110" t="s">
        <v>954</v>
      </c>
      <c r="D223" s="110">
        <v>100</v>
      </c>
      <c r="E223" s="69" t="s">
        <v>61</v>
      </c>
    </row>
    <row r="224" spans="1:5" customFormat="1">
      <c r="A224" s="110" t="s">
        <v>716</v>
      </c>
      <c r="B224" s="110"/>
      <c r="C224" s="110" t="s">
        <v>955</v>
      </c>
      <c r="D224" s="110">
        <v>100</v>
      </c>
      <c r="E224" s="69" t="s">
        <v>61</v>
      </c>
    </row>
    <row r="225" spans="1:5" customFormat="1">
      <c r="A225" s="110" t="s">
        <v>956</v>
      </c>
      <c r="B225" s="110"/>
      <c r="C225" s="110" t="s">
        <v>881</v>
      </c>
      <c r="D225" s="110">
        <v>100</v>
      </c>
      <c r="E225" s="69" t="s">
        <v>61</v>
      </c>
    </row>
    <row r="226" spans="1:5" customFormat="1">
      <c r="A226" s="110" t="s">
        <v>957</v>
      </c>
      <c r="B226" s="110"/>
      <c r="C226" s="110" t="s">
        <v>958</v>
      </c>
      <c r="D226" s="110">
        <v>100</v>
      </c>
      <c r="E226" s="69"/>
    </row>
    <row r="227" spans="1:5" customFormat="1" ht="22.8">
      <c r="A227" s="110" t="s">
        <v>959</v>
      </c>
      <c r="B227" s="110"/>
      <c r="C227" s="110" t="s">
        <v>960</v>
      </c>
      <c r="D227" s="110">
        <v>100</v>
      </c>
      <c r="E227" s="69" t="s">
        <v>61</v>
      </c>
    </row>
    <row r="228" spans="1:5" customFormat="1">
      <c r="A228" s="110" t="s">
        <v>961</v>
      </c>
      <c r="B228" s="110"/>
      <c r="C228" s="110" t="s">
        <v>962</v>
      </c>
      <c r="D228" s="110">
        <v>100</v>
      </c>
      <c r="E228" s="69" t="s">
        <v>61</v>
      </c>
    </row>
    <row r="229" spans="1:5" customFormat="1" ht="22.8">
      <c r="A229" s="110" t="s">
        <v>963</v>
      </c>
      <c r="B229" s="110"/>
      <c r="C229" s="110" t="s">
        <v>964</v>
      </c>
      <c r="D229" s="110">
        <v>100</v>
      </c>
      <c r="E229" s="69"/>
    </row>
    <row r="230" spans="1:5" customFormat="1" ht="23.4" thickBot="1">
      <c r="A230" s="110" t="s">
        <v>965</v>
      </c>
      <c r="B230" s="110"/>
      <c r="C230" s="110" t="s">
        <v>966</v>
      </c>
      <c r="D230" s="110">
        <v>100</v>
      </c>
      <c r="E230" s="69" t="s">
        <v>61</v>
      </c>
    </row>
    <row r="231" spans="1:5" customFormat="1" ht="14.4" thickBot="1">
      <c r="A231" s="129" t="s">
        <v>967</v>
      </c>
      <c r="B231" s="129"/>
      <c r="C231" s="129" t="s">
        <v>882</v>
      </c>
      <c r="D231" s="129"/>
      <c r="E231" s="129"/>
    </row>
    <row r="232" spans="1:5" customFormat="1" ht="22.8">
      <c r="A232" s="110" t="s">
        <v>968</v>
      </c>
      <c r="B232" s="110"/>
      <c r="C232" s="110" t="s">
        <v>883</v>
      </c>
      <c r="D232" s="110">
        <v>100</v>
      </c>
      <c r="E232" s="69" t="s">
        <v>61</v>
      </c>
    </row>
    <row r="233" spans="1:5" customFormat="1" ht="13.8" thickBot="1">
      <c r="A233" s="110" t="s">
        <v>968</v>
      </c>
      <c r="B233" s="110"/>
      <c r="C233" s="110" t="s">
        <v>969</v>
      </c>
      <c r="D233" s="110">
        <v>100</v>
      </c>
      <c r="E233" s="69" t="s">
        <v>61</v>
      </c>
    </row>
    <row r="234" spans="1:5" customFormat="1" ht="14.4" thickBot="1">
      <c r="A234" s="129" t="s">
        <v>970</v>
      </c>
      <c r="B234" s="129"/>
      <c r="C234" s="129" t="s">
        <v>884</v>
      </c>
      <c r="D234" s="129"/>
      <c r="E234" s="129"/>
    </row>
    <row r="235" spans="1:5" customFormat="1" ht="34.799999999999997" thickBot="1">
      <c r="A235" s="136" t="s">
        <v>971</v>
      </c>
      <c r="B235" s="136"/>
      <c r="C235" s="110" t="s">
        <v>885</v>
      </c>
      <c r="D235" s="110">
        <v>100</v>
      </c>
      <c r="E235" s="69" t="s">
        <v>61</v>
      </c>
    </row>
    <row r="236" spans="1:5" customFormat="1" ht="14.4" thickBot="1">
      <c r="A236" s="129" t="s">
        <v>972</v>
      </c>
      <c r="B236" s="129"/>
      <c r="C236" s="129" t="s">
        <v>886</v>
      </c>
      <c r="D236" s="129"/>
      <c r="E236" s="129"/>
    </row>
    <row r="237" spans="1:5" customFormat="1">
      <c r="A237" s="110" t="s">
        <v>973</v>
      </c>
      <c r="B237" s="110"/>
      <c r="C237" s="110" t="s">
        <v>887</v>
      </c>
      <c r="D237" s="141">
        <v>100</v>
      </c>
      <c r="E237" s="145"/>
    </row>
    <row r="238" spans="1:5" customFormat="1" ht="13.8" thickBot="1">
      <c r="A238" s="110" t="s">
        <v>974</v>
      </c>
      <c r="B238" s="142"/>
      <c r="C238" s="142" t="s">
        <v>888</v>
      </c>
      <c r="D238" s="141">
        <v>100</v>
      </c>
      <c r="E238" s="145"/>
    </row>
    <row r="239" spans="1:5" customFormat="1" ht="14.4" thickBot="1">
      <c r="A239" s="129" t="s">
        <v>975</v>
      </c>
      <c r="B239" s="129"/>
      <c r="C239" s="129" t="s">
        <v>976</v>
      </c>
      <c r="D239" s="129"/>
      <c r="E239" s="129"/>
    </row>
    <row r="240" spans="1:5" customFormat="1">
      <c r="A240" s="110" t="s">
        <v>977</v>
      </c>
      <c r="B240" s="110"/>
      <c r="C240" s="110" t="s">
        <v>1016</v>
      </c>
      <c r="D240" s="141">
        <v>100</v>
      </c>
      <c r="E240" s="145"/>
    </row>
    <row r="241" spans="1:11" customFormat="1">
      <c r="A241" s="110" t="s">
        <v>1017</v>
      </c>
      <c r="B241" s="110"/>
      <c r="C241" s="110" t="s">
        <v>1018</v>
      </c>
      <c r="D241" s="141">
        <v>100</v>
      </c>
      <c r="E241" s="145"/>
    </row>
    <row r="242" spans="1:11" customFormat="1"/>
    <row r="243" spans="1:11" ht="13.8">
      <c r="B243" s="148"/>
      <c r="C243" s="108"/>
      <c r="D243" s="109"/>
      <c r="F243" s="108"/>
    </row>
    <row r="244" spans="1:11">
      <c r="C244" s="108" t="s">
        <v>424</v>
      </c>
      <c r="D244" s="109">
        <f>SUM(D9:D241)</f>
        <v>22000</v>
      </c>
      <c r="F244" s="108" t="s">
        <v>426</v>
      </c>
      <c r="G244" s="41">
        <f>SUM(G9:G241)</f>
        <v>0</v>
      </c>
      <c r="H244" s="41">
        <f>SUM(H9:H9)</f>
        <v>0</v>
      </c>
      <c r="I244" s="41">
        <f>SUM(I9:I9)</f>
        <v>0</v>
      </c>
      <c r="J244" s="41">
        <f>SUM(J9:J9)</f>
        <v>0</v>
      </c>
      <c r="K244" s="41">
        <f>SUM(K9:K9)</f>
        <v>0</v>
      </c>
    </row>
    <row r="245" spans="1:11">
      <c r="F245" s="108" t="s">
        <v>425</v>
      </c>
      <c r="G245" s="41">
        <f>G244*100 / D244</f>
        <v>0</v>
      </c>
      <c r="H245" s="41">
        <f>H244*100 / D244</f>
        <v>0</v>
      </c>
      <c r="I245" s="41">
        <f>I244*100 / D244</f>
        <v>0</v>
      </c>
      <c r="J245" s="41">
        <f>J244*100 / D244</f>
        <v>0</v>
      </c>
      <c r="K245" s="41">
        <f>K244*100 / D244</f>
        <v>0</v>
      </c>
    </row>
  </sheetData>
  <mergeCells count="10">
    <mergeCell ref="J4:K4"/>
    <mergeCell ref="A1:A4"/>
    <mergeCell ref="B1:G4"/>
    <mergeCell ref="H1:I1"/>
    <mergeCell ref="J1:K1"/>
    <mergeCell ref="H2:I2"/>
    <mergeCell ref="J2:K2"/>
    <mergeCell ref="H3:I3"/>
    <mergeCell ref="J3:K3"/>
    <mergeCell ref="H4:I4"/>
  </mergeCells>
  <phoneticPr fontId="33" type="noConversion"/>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422EE-5920-4988-8914-EA7049152AE1}">
  <dimension ref="A1:K22"/>
  <sheetViews>
    <sheetView topLeftCell="A15" workbookViewId="0">
      <selection activeCell="B15" sqref="B15"/>
    </sheetView>
  </sheetViews>
  <sheetFormatPr defaultColWidth="13.88671875" defaultRowHeight="13.2"/>
  <cols>
    <col min="1" max="1" width="13" style="41" customWidth="1"/>
    <col min="2" max="2" width="9.6640625" style="41" customWidth="1"/>
    <col min="3" max="3" width="86.44140625" style="41" bestFit="1" customWidth="1"/>
    <col min="4" max="4" width="11.33203125" style="41" customWidth="1"/>
    <col min="5" max="5" width="8" style="41" customWidth="1"/>
    <col min="6" max="6" width="14" style="41" customWidth="1"/>
    <col min="7" max="7" width="31.88671875" style="41" customWidth="1"/>
    <col min="8"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15.6">
      <c r="A9" s="41" t="str">
        <f>CONCATENATE("DSC-REQ-",B9)</f>
        <v>DSC-REQ-4</v>
      </c>
      <c r="B9" s="41">
        <v>4</v>
      </c>
      <c r="C9" s="52" t="s">
        <v>50</v>
      </c>
      <c r="D9" s="68">
        <v>100</v>
      </c>
      <c r="E9" s="41" t="s">
        <v>61</v>
      </c>
      <c r="F9" s="41" t="s">
        <v>62</v>
      </c>
    </row>
    <row r="10" spans="1:11" ht="93.6">
      <c r="A10" s="41" t="str">
        <f t="shared" ref="A10:A19" si="0">CONCATENATE("DSC-REQ-",B10)</f>
        <v>DSC-REQ-4.1</v>
      </c>
      <c r="B10" s="41">
        <v>4.0999999999999996</v>
      </c>
      <c r="C10" s="53" t="s">
        <v>51</v>
      </c>
      <c r="D10" s="68">
        <v>50</v>
      </c>
      <c r="F10" s="41" t="s">
        <v>62</v>
      </c>
    </row>
    <row r="11" spans="1:11" ht="78">
      <c r="A11" s="41" t="str">
        <f t="shared" si="0"/>
        <v>DSC-REQ-4.2</v>
      </c>
      <c r="B11" s="41">
        <v>4.2</v>
      </c>
      <c r="C11" s="54" t="s">
        <v>52</v>
      </c>
      <c r="D11" s="68">
        <v>50</v>
      </c>
      <c r="F11" s="41" t="s">
        <v>62</v>
      </c>
    </row>
    <row r="12" spans="1:11" ht="78">
      <c r="A12" s="41" t="str">
        <f t="shared" si="0"/>
        <v>DSC-REQ-4.3</v>
      </c>
      <c r="B12" s="41">
        <v>4.3</v>
      </c>
      <c r="C12" s="55" t="s">
        <v>53</v>
      </c>
      <c r="D12" s="68">
        <v>100</v>
      </c>
      <c r="F12" s="41" t="s">
        <v>62</v>
      </c>
    </row>
    <row r="13" spans="1:11" ht="78">
      <c r="A13" s="41" t="str">
        <f t="shared" si="0"/>
        <v>DSC-REQ-4.4</v>
      </c>
      <c r="B13" s="41">
        <v>4.4000000000000004</v>
      </c>
      <c r="C13" s="55" t="s">
        <v>54</v>
      </c>
      <c r="D13" s="68">
        <v>100</v>
      </c>
      <c r="F13" s="41" t="s">
        <v>62</v>
      </c>
    </row>
    <row r="14" spans="1:11" ht="343.2">
      <c r="A14" s="41" t="str">
        <f t="shared" si="0"/>
        <v>DSC-REQ-4.5</v>
      </c>
      <c r="B14" s="41">
        <v>4.5</v>
      </c>
      <c r="C14" s="55" t="s">
        <v>55</v>
      </c>
      <c r="D14" s="68">
        <v>100</v>
      </c>
      <c r="F14" s="41" t="s">
        <v>62</v>
      </c>
    </row>
    <row r="15" spans="1:11" ht="62.4">
      <c r="A15" s="41" t="str">
        <f t="shared" si="0"/>
        <v>DSC-REQ-4.6</v>
      </c>
      <c r="B15" s="41">
        <v>4.5999999999999996</v>
      </c>
      <c r="C15" s="55" t="s">
        <v>56</v>
      </c>
      <c r="D15" s="68">
        <v>100</v>
      </c>
      <c r="F15" s="41" t="s">
        <v>62</v>
      </c>
    </row>
    <row r="16" spans="1:11" ht="15.6">
      <c r="A16" s="41" t="str">
        <f t="shared" si="0"/>
        <v>DSC-REQ-4.7</v>
      </c>
      <c r="B16" s="41">
        <v>4.7</v>
      </c>
      <c r="C16" s="56" t="s">
        <v>57</v>
      </c>
      <c r="D16" s="68">
        <v>100</v>
      </c>
      <c r="F16" s="41" t="s">
        <v>62</v>
      </c>
    </row>
    <row r="17" spans="1:11" ht="46.8">
      <c r="A17" s="41" t="str">
        <f t="shared" si="0"/>
        <v>DSC-REQ-4.8</v>
      </c>
      <c r="B17" s="41">
        <v>4.8</v>
      </c>
      <c r="C17" s="55" t="s">
        <v>58</v>
      </c>
      <c r="D17" s="68">
        <v>50</v>
      </c>
      <c r="F17" s="41" t="s">
        <v>62</v>
      </c>
    </row>
    <row r="18" spans="1:11" ht="31.2">
      <c r="A18" s="41" t="str">
        <f t="shared" si="0"/>
        <v>DSC-REQ-4.9</v>
      </c>
      <c r="B18" s="41">
        <v>4.9000000000000004</v>
      </c>
      <c r="C18" s="55" t="s">
        <v>59</v>
      </c>
      <c r="D18" s="68">
        <v>100</v>
      </c>
      <c r="F18" s="41" t="s">
        <v>62</v>
      </c>
    </row>
    <row r="19" spans="1:11" ht="31.2">
      <c r="A19" s="41" t="str">
        <f t="shared" si="0"/>
        <v>DSC-REQ-5</v>
      </c>
      <c r="B19" s="41">
        <v>5</v>
      </c>
      <c r="C19" s="55" t="s">
        <v>60</v>
      </c>
      <c r="D19" s="68">
        <v>100</v>
      </c>
      <c r="F19" s="41" t="s">
        <v>62</v>
      </c>
    </row>
    <row r="21" spans="1:11">
      <c r="C21" s="108" t="s">
        <v>424</v>
      </c>
      <c r="D21" s="41">
        <f>SUM(D9:D19)</f>
        <v>950</v>
      </c>
      <c r="F21" s="108" t="s">
        <v>426</v>
      </c>
      <c r="G21" s="41">
        <f>SUM(G9:G19)</f>
        <v>0</v>
      </c>
      <c r="H21" s="41">
        <f t="shared" ref="H21:J21" si="1">SUM(H9:H19)</f>
        <v>0</v>
      </c>
      <c r="I21" s="41">
        <f t="shared" si="1"/>
        <v>0</v>
      </c>
      <c r="J21" s="41">
        <f t="shared" si="1"/>
        <v>0</v>
      </c>
      <c r="K21" s="41">
        <f>SUM(K9:K19)</f>
        <v>0</v>
      </c>
    </row>
    <row r="22" spans="1:11">
      <c r="F22" s="108" t="s">
        <v>425</v>
      </c>
      <c r="G22" s="41">
        <f>G21*100 / D21</f>
        <v>0</v>
      </c>
      <c r="H22" s="41">
        <f>H21*100 / D21</f>
        <v>0</v>
      </c>
      <c r="I22" s="41">
        <f>I21*100 / D21</f>
        <v>0</v>
      </c>
      <c r="J22" s="41">
        <f>J21*100 / D21</f>
        <v>0</v>
      </c>
      <c r="K22" s="41">
        <f>K21*100 / D21</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0B279-1B0D-4C3F-8FF9-7E9327CE2AE1}">
  <dimension ref="A1:K87"/>
  <sheetViews>
    <sheetView topLeftCell="A53" workbookViewId="0">
      <selection activeCell="C82" sqref="C82"/>
    </sheetView>
  </sheetViews>
  <sheetFormatPr defaultColWidth="13.88671875" defaultRowHeight="13.2"/>
  <cols>
    <col min="1" max="1" width="14.33203125" style="41" bestFit="1" customWidth="1"/>
    <col min="2" max="2" width="6.88671875" style="41" bestFit="1" customWidth="1"/>
    <col min="3" max="3" width="86.44140625" style="41" bestFit="1" customWidth="1"/>
    <col min="4" max="4" width="7.44140625" style="41" bestFit="1" customWidth="1"/>
    <col min="5" max="5" width="8.5546875" style="41" customWidth="1"/>
    <col min="6" max="6" width="13.33203125" style="41" customWidth="1"/>
    <col min="7" max="11" width="8.5546875" style="41" bestFit="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ht="13.8" thickBot="1">
      <c r="A8" s="44" t="s">
        <v>40</v>
      </c>
      <c r="B8" s="45" t="s">
        <v>0</v>
      </c>
      <c r="C8" s="46" t="s">
        <v>23</v>
      </c>
      <c r="D8" s="47" t="s">
        <v>2</v>
      </c>
      <c r="E8" s="48" t="s">
        <v>41</v>
      </c>
      <c r="F8" s="49" t="s">
        <v>42</v>
      </c>
      <c r="G8" s="49" t="s">
        <v>43</v>
      </c>
      <c r="H8" s="49" t="s">
        <v>44</v>
      </c>
      <c r="I8" s="49" t="s">
        <v>45</v>
      </c>
      <c r="J8" s="49" t="s">
        <v>46</v>
      </c>
      <c r="K8" s="50" t="s">
        <v>47</v>
      </c>
    </row>
    <row r="9" spans="1:11" ht="14.4" thickBot="1">
      <c r="A9" s="41" t="str">
        <f>CONCATENATE("DBA-REQ-",B9)</f>
        <v>DBA-REQ-5</v>
      </c>
      <c r="B9" s="129" t="s">
        <v>106</v>
      </c>
      <c r="C9" s="129" t="s">
        <v>64</v>
      </c>
      <c r="D9" s="129"/>
      <c r="E9" s="129"/>
    </row>
    <row r="10" spans="1:11">
      <c r="A10" s="41" t="str">
        <f t="shared" ref="A10:A73" si="0">CONCATENATE("DBA-REQ-",B10)</f>
        <v>DBA-REQ-1.1</v>
      </c>
      <c r="B10" s="57" t="s">
        <v>65</v>
      </c>
      <c r="C10" s="58" t="s">
        <v>66</v>
      </c>
      <c r="D10" s="62">
        <v>100</v>
      </c>
      <c r="E10" s="62" t="s">
        <v>214</v>
      </c>
    </row>
    <row r="11" spans="1:11">
      <c r="A11" s="41" t="str">
        <f t="shared" si="0"/>
        <v>DBA-REQ-1.1.1</v>
      </c>
      <c r="B11" s="59" t="s">
        <v>67</v>
      </c>
      <c r="C11" s="58" t="s">
        <v>68</v>
      </c>
      <c r="D11" s="62">
        <v>100</v>
      </c>
      <c r="E11" s="62" t="s">
        <v>214</v>
      </c>
    </row>
    <row r="12" spans="1:11">
      <c r="A12" s="41" t="str">
        <f t="shared" si="0"/>
        <v>DBA-REQ-1.1.2</v>
      </c>
      <c r="B12" s="59" t="s">
        <v>69</v>
      </c>
      <c r="C12" s="58" t="s">
        <v>70</v>
      </c>
      <c r="D12" s="62">
        <v>100</v>
      </c>
      <c r="E12" s="62" t="s">
        <v>214</v>
      </c>
    </row>
    <row r="13" spans="1:11">
      <c r="A13" s="41" t="str">
        <f t="shared" si="0"/>
        <v>DBA-REQ-1.1.3</v>
      </c>
      <c r="B13" s="59" t="s">
        <v>71</v>
      </c>
      <c r="C13" s="58" t="s">
        <v>72</v>
      </c>
      <c r="D13" s="62">
        <v>100</v>
      </c>
      <c r="E13" s="62" t="s">
        <v>214</v>
      </c>
    </row>
    <row r="14" spans="1:11">
      <c r="A14" s="41" t="str">
        <f t="shared" si="0"/>
        <v>DBA-REQ-1.1.4</v>
      </c>
      <c r="B14" s="59" t="s">
        <v>73</v>
      </c>
      <c r="C14" s="58" t="s">
        <v>74</v>
      </c>
      <c r="D14" s="62">
        <v>100</v>
      </c>
      <c r="E14" s="62" t="s">
        <v>214</v>
      </c>
    </row>
    <row r="15" spans="1:11">
      <c r="A15" s="41" t="str">
        <f t="shared" si="0"/>
        <v>DBA-REQ-1.1.5</v>
      </c>
      <c r="B15" s="59" t="s">
        <v>75</v>
      </c>
      <c r="C15" s="58" t="s">
        <v>76</v>
      </c>
      <c r="D15" s="62">
        <v>100</v>
      </c>
      <c r="E15" s="62" t="s">
        <v>214</v>
      </c>
    </row>
    <row r="16" spans="1:11">
      <c r="A16" s="41" t="str">
        <f t="shared" si="0"/>
        <v>DBA-REQ-1.1.6</v>
      </c>
      <c r="B16" s="59" t="s">
        <v>77</v>
      </c>
      <c r="C16" s="58" t="s">
        <v>78</v>
      </c>
      <c r="D16" s="62">
        <v>100</v>
      </c>
      <c r="E16" s="62" t="s">
        <v>214</v>
      </c>
    </row>
    <row r="17" spans="1:5">
      <c r="A17" s="41" t="str">
        <f t="shared" si="0"/>
        <v>DBA-REQ-1.1.7</v>
      </c>
      <c r="B17" s="59" t="s">
        <v>79</v>
      </c>
      <c r="C17" s="60" t="s">
        <v>80</v>
      </c>
      <c r="D17" s="62">
        <v>100</v>
      </c>
      <c r="E17" s="62" t="s">
        <v>214</v>
      </c>
    </row>
    <row r="18" spans="1:5" ht="26.4">
      <c r="A18" s="41" t="str">
        <f t="shared" si="0"/>
        <v>DBA-REQ-1.2</v>
      </c>
      <c r="B18" s="57" t="s">
        <v>81</v>
      </c>
      <c r="C18" s="58" t="s">
        <v>82</v>
      </c>
      <c r="D18" s="62">
        <v>100</v>
      </c>
      <c r="E18" s="62" t="s">
        <v>214</v>
      </c>
    </row>
    <row r="19" spans="1:5" ht="13.8" thickBot="1">
      <c r="A19" s="41" t="str">
        <f t="shared" si="0"/>
        <v>DBA-REQ-1.3</v>
      </c>
      <c r="B19" s="57" t="s">
        <v>83</v>
      </c>
      <c r="C19" s="58" t="s">
        <v>84</v>
      </c>
      <c r="D19" s="62">
        <v>100</v>
      </c>
      <c r="E19" s="62" t="s">
        <v>215</v>
      </c>
    </row>
    <row r="20" spans="1:5" ht="14.4" thickBot="1">
      <c r="A20" s="41" t="str">
        <f t="shared" si="0"/>
        <v>DBA-REQ-5.2</v>
      </c>
      <c r="B20" s="129" t="s">
        <v>110</v>
      </c>
      <c r="C20" s="129" t="s">
        <v>86</v>
      </c>
      <c r="D20" s="129"/>
      <c r="E20" s="129"/>
    </row>
    <row r="21" spans="1:5" ht="26.4">
      <c r="A21" s="41" t="str">
        <f t="shared" si="0"/>
        <v>DBA-REQ-2.1</v>
      </c>
      <c r="B21" s="57" t="s">
        <v>87</v>
      </c>
      <c r="C21" s="60" t="s">
        <v>88</v>
      </c>
      <c r="D21" s="63">
        <v>100</v>
      </c>
      <c r="E21" s="63" t="s">
        <v>215</v>
      </c>
    </row>
    <row r="22" spans="1:5" ht="27" thickBot="1">
      <c r="A22" s="41" t="str">
        <f t="shared" si="0"/>
        <v>DBA-REQ-2.2</v>
      </c>
      <c r="B22" s="57" t="s">
        <v>89</v>
      </c>
      <c r="C22" s="60" t="s">
        <v>90</v>
      </c>
      <c r="D22" s="63">
        <v>50</v>
      </c>
      <c r="E22" s="63" t="s">
        <v>215</v>
      </c>
    </row>
    <row r="23" spans="1:5" ht="14.4" thickBot="1">
      <c r="A23" s="129" t="str">
        <f t="shared" si="0"/>
        <v>DBA-REQ-5.3</v>
      </c>
      <c r="B23" s="129" t="s">
        <v>112</v>
      </c>
      <c r="C23" s="129" t="s">
        <v>49</v>
      </c>
      <c r="D23" s="129"/>
      <c r="E23" s="129"/>
    </row>
    <row r="24" spans="1:5">
      <c r="A24" s="41" t="str">
        <f t="shared" si="0"/>
        <v>DBA-REQ-3.1</v>
      </c>
      <c r="B24" s="57" t="s">
        <v>92</v>
      </c>
      <c r="C24" s="60" t="s">
        <v>93</v>
      </c>
      <c r="D24" s="63">
        <v>100</v>
      </c>
      <c r="E24" s="63" t="s">
        <v>214</v>
      </c>
    </row>
    <row r="25" spans="1:5">
      <c r="A25" s="41" t="str">
        <f t="shared" si="0"/>
        <v>DBA-REQ-3.2</v>
      </c>
      <c r="B25" s="57" t="s">
        <v>94</v>
      </c>
      <c r="C25" s="58" t="s">
        <v>95</v>
      </c>
      <c r="D25" s="63">
        <v>100</v>
      </c>
      <c r="E25" s="63" t="s">
        <v>215</v>
      </c>
    </row>
    <row r="26" spans="1:5">
      <c r="A26" s="41" t="str">
        <f t="shared" si="0"/>
        <v>DBA-REQ-3.3</v>
      </c>
      <c r="B26" s="57" t="s">
        <v>96</v>
      </c>
      <c r="C26" s="58" t="s">
        <v>97</v>
      </c>
      <c r="D26" s="63">
        <v>100</v>
      </c>
      <c r="E26" s="63" t="s">
        <v>215</v>
      </c>
    </row>
    <row r="27" spans="1:5" ht="26.4">
      <c r="A27" s="41" t="str">
        <f t="shared" si="0"/>
        <v>DBA-REQ-3.4</v>
      </c>
      <c r="B27" s="57" t="s">
        <v>98</v>
      </c>
      <c r="C27" s="58" t="s">
        <v>99</v>
      </c>
      <c r="D27" s="63">
        <v>100</v>
      </c>
      <c r="E27" s="63" t="s">
        <v>215</v>
      </c>
    </row>
    <row r="28" spans="1:5" ht="27" thickBot="1">
      <c r="A28" s="41" t="str">
        <f t="shared" si="0"/>
        <v>DBA-REQ-3.5</v>
      </c>
      <c r="B28" s="57" t="s">
        <v>100</v>
      </c>
      <c r="C28" s="60" t="s">
        <v>101</v>
      </c>
      <c r="D28" s="63">
        <v>50</v>
      </c>
      <c r="E28" s="63" t="s">
        <v>215</v>
      </c>
    </row>
    <row r="29" spans="1:5" ht="14.4" thickBot="1">
      <c r="A29" s="129" t="str">
        <f t="shared" si="0"/>
        <v>DBA-REQ-5.4</v>
      </c>
      <c r="B29" s="129" t="s">
        <v>114</v>
      </c>
      <c r="C29" s="129" t="s">
        <v>103</v>
      </c>
      <c r="D29" s="129"/>
      <c r="E29" s="129"/>
    </row>
    <row r="30" spans="1:5" ht="13.8" thickBot="1">
      <c r="A30" s="41" t="str">
        <f t="shared" si="0"/>
        <v>DBA-REQ-4.1</v>
      </c>
      <c r="B30" s="57" t="s">
        <v>104</v>
      </c>
      <c r="C30" s="58" t="s">
        <v>105</v>
      </c>
      <c r="D30" s="63">
        <v>100</v>
      </c>
      <c r="E30" s="63" t="s">
        <v>215</v>
      </c>
    </row>
    <row r="31" spans="1:5" ht="14.4" thickBot="1">
      <c r="A31" s="129" t="str">
        <f t="shared" si="0"/>
        <v>DBA-REQ-5.5</v>
      </c>
      <c r="B31" s="129" t="s">
        <v>116</v>
      </c>
      <c r="C31" s="129" t="s">
        <v>107</v>
      </c>
      <c r="D31" s="129"/>
      <c r="E31" s="129"/>
    </row>
    <row r="32" spans="1:5" ht="26.4">
      <c r="A32" s="41" t="str">
        <f t="shared" si="0"/>
        <v>DBA-REQ-5.1</v>
      </c>
      <c r="B32" s="57" t="s">
        <v>108</v>
      </c>
      <c r="C32" s="60" t="s">
        <v>109</v>
      </c>
      <c r="D32" s="63">
        <v>100</v>
      </c>
      <c r="E32" s="63" t="s">
        <v>214</v>
      </c>
    </row>
    <row r="33" spans="1:5">
      <c r="A33" s="41" t="str">
        <f t="shared" si="0"/>
        <v>DBA-REQ-5.2</v>
      </c>
      <c r="B33" s="57" t="s">
        <v>110</v>
      </c>
      <c r="C33" s="60" t="s">
        <v>111</v>
      </c>
      <c r="D33" s="63">
        <v>100</v>
      </c>
      <c r="E33" s="63" t="s">
        <v>215</v>
      </c>
    </row>
    <row r="34" spans="1:5" ht="26.4">
      <c r="A34" s="41" t="str">
        <f t="shared" si="0"/>
        <v>DBA-REQ-5.3</v>
      </c>
      <c r="B34" s="57" t="s">
        <v>112</v>
      </c>
      <c r="C34" s="58" t="s">
        <v>113</v>
      </c>
      <c r="D34" s="63">
        <v>100</v>
      </c>
      <c r="E34" s="63" t="s">
        <v>215</v>
      </c>
    </row>
    <row r="35" spans="1:5" ht="39.6">
      <c r="A35" s="41" t="str">
        <f t="shared" si="0"/>
        <v>DBA-REQ-5.4</v>
      </c>
      <c r="B35" s="57" t="s">
        <v>114</v>
      </c>
      <c r="C35" s="58" t="s">
        <v>115</v>
      </c>
      <c r="D35" s="63">
        <v>100</v>
      </c>
      <c r="E35" s="63" t="s">
        <v>215</v>
      </c>
    </row>
    <row r="36" spans="1:5" ht="26.4">
      <c r="A36" s="41" t="str">
        <f t="shared" si="0"/>
        <v>DBA-REQ-5.5</v>
      </c>
      <c r="B36" s="57" t="s">
        <v>116</v>
      </c>
      <c r="C36" s="58" t="s">
        <v>117</v>
      </c>
      <c r="D36" s="63">
        <v>100</v>
      </c>
      <c r="E36" s="63" t="s">
        <v>215</v>
      </c>
    </row>
    <row r="37" spans="1:5">
      <c r="A37" s="41" t="str">
        <f t="shared" si="0"/>
        <v>DBA-REQ-5.6</v>
      </c>
      <c r="B37" s="57" t="s">
        <v>118</v>
      </c>
      <c r="C37" s="58" t="s">
        <v>119</v>
      </c>
      <c r="D37" s="63">
        <v>100</v>
      </c>
      <c r="E37" s="63" t="s">
        <v>215</v>
      </c>
    </row>
    <row r="38" spans="1:5">
      <c r="A38" s="41" t="str">
        <f t="shared" si="0"/>
        <v>DBA-REQ-5.7</v>
      </c>
      <c r="B38" s="57" t="s">
        <v>120</v>
      </c>
      <c r="C38" s="58" t="s">
        <v>121</v>
      </c>
      <c r="D38" s="63">
        <v>100</v>
      </c>
      <c r="E38" s="63" t="s">
        <v>215</v>
      </c>
    </row>
    <row r="39" spans="1:5">
      <c r="A39" s="41" t="str">
        <f t="shared" si="0"/>
        <v>DBA-REQ-5.8</v>
      </c>
      <c r="B39" s="57" t="s">
        <v>122</v>
      </c>
      <c r="C39" s="58" t="s">
        <v>123</v>
      </c>
      <c r="D39" s="63">
        <v>100</v>
      </c>
      <c r="E39" s="63" t="s">
        <v>215</v>
      </c>
    </row>
    <row r="40" spans="1:5" ht="26.4">
      <c r="A40" s="41" t="str">
        <f t="shared" si="0"/>
        <v>DBA-REQ-5.9</v>
      </c>
      <c r="B40" s="57" t="s">
        <v>124</v>
      </c>
      <c r="C40" s="58" t="s">
        <v>125</v>
      </c>
      <c r="D40" s="63">
        <v>100</v>
      </c>
      <c r="E40" s="63" t="s">
        <v>214</v>
      </c>
    </row>
    <row r="41" spans="1:5" ht="40.200000000000003" thickBot="1">
      <c r="A41" s="41" t="str">
        <f t="shared" si="0"/>
        <v>DBA-REQ-5.10</v>
      </c>
      <c r="B41" s="57" t="s">
        <v>126</v>
      </c>
      <c r="C41" s="58" t="s">
        <v>127</v>
      </c>
      <c r="D41" s="63">
        <v>100</v>
      </c>
      <c r="E41" s="63" t="s">
        <v>214</v>
      </c>
    </row>
    <row r="42" spans="1:5" ht="14.4" thickBot="1">
      <c r="A42" s="129" t="str">
        <f t="shared" si="0"/>
        <v>DBA-REQ-5.6</v>
      </c>
      <c r="B42" s="129" t="s">
        <v>118</v>
      </c>
      <c r="C42" s="129" t="s">
        <v>129</v>
      </c>
      <c r="D42" s="129"/>
      <c r="E42" s="129"/>
    </row>
    <row r="43" spans="1:5" ht="39.6">
      <c r="A43" s="41" t="str">
        <f t="shared" si="0"/>
        <v>DBA-REQ-6.1</v>
      </c>
      <c r="B43" s="57" t="s">
        <v>130</v>
      </c>
      <c r="C43" s="60" t="s">
        <v>131</v>
      </c>
      <c r="D43" s="63">
        <v>100</v>
      </c>
      <c r="E43" s="63" t="s">
        <v>215</v>
      </c>
    </row>
    <row r="44" spans="1:5">
      <c r="A44" s="41" t="str">
        <f t="shared" si="0"/>
        <v>DBA-REQ-6.2</v>
      </c>
      <c r="B44" s="57" t="s">
        <v>132</v>
      </c>
      <c r="C44" s="60" t="s">
        <v>133</v>
      </c>
      <c r="D44" s="63">
        <v>100</v>
      </c>
      <c r="E44" s="63" t="s">
        <v>215</v>
      </c>
    </row>
    <row r="45" spans="1:5" ht="26.4">
      <c r="A45" s="41" t="str">
        <f t="shared" si="0"/>
        <v>DBA-REQ-6.3</v>
      </c>
      <c r="B45" s="57" t="s">
        <v>134</v>
      </c>
      <c r="C45" s="60" t="s">
        <v>135</v>
      </c>
      <c r="D45" s="63">
        <v>100</v>
      </c>
      <c r="E45" s="63" t="s">
        <v>214</v>
      </c>
    </row>
    <row r="46" spans="1:5">
      <c r="A46" s="41" t="str">
        <f t="shared" si="0"/>
        <v>DBA-REQ-6.4</v>
      </c>
      <c r="B46" s="57" t="s">
        <v>136</v>
      </c>
      <c r="C46" s="60" t="s">
        <v>137</v>
      </c>
      <c r="D46" s="63">
        <v>100</v>
      </c>
      <c r="E46" s="63" t="s">
        <v>214</v>
      </c>
    </row>
    <row r="47" spans="1:5">
      <c r="A47" s="41" t="str">
        <f t="shared" si="0"/>
        <v>DBA-REQ-6.5</v>
      </c>
      <c r="B47" s="57" t="s">
        <v>138</v>
      </c>
      <c r="C47" s="60" t="s">
        <v>139</v>
      </c>
      <c r="D47" s="63">
        <v>100</v>
      </c>
      <c r="E47" s="63" t="s">
        <v>215</v>
      </c>
    </row>
    <row r="48" spans="1:5" ht="39.6">
      <c r="A48" s="41" t="str">
        <f t="shared" si="0"/>
        <v>DBA-REQ-6.6</v>
      </c>
      <c r="B48" s="57" t="s">
        <v>140</v>
      </c>
      <c r="C48" s="60" t="s">
        <v>141</v>
      </c>
      <c r="D48" s="63">
        <v>100</v>
      </c>
      <c r="E48" s="63" t="s">
        <v>215</v>
      </c>
    </row>
    <row r="49" spans="1:5" ht="27" thickBot="1">
      <c r="A49" s="41" t="str">
        <f t="shared" si="0"/>
        <v>DBA-REQ-6.7</v>
      </c>
      <c r="B49" s="57" t="s">
        <v>142</v>
      </c>
      <c r="C49" s="60" t="s">
        <v>143</v>
      </c>
      <c r="D49" s="63">
        <v>100</v>
      </c>
      <c r="E49" s="63" t="s">
        <v>215</v>
      </c>
    </row>
    <row r="50" spans="1:5" ht="14.4" thickBot="1">
      <c r="A50" s="129" t="str">
        <f t="shared" si="0"/>
        <v>DBA-REQ-5.7</v>
      </c>
      <c r="B50" s="129" t="s">
        <v>120</v>
      </c>
      <c r="C50" s="129" t="s">
        <v>145</v>
      </c>
      <c r="D50" s="129"/>
      <c r="E50" s="129"/>
    </row>
    <row r="51" spans="1:5">
      <c r="A51" s="41" t="str">
        <f t="shared" si="0"/>
        <v>DBA-REQ-7.1</v>
      </c>
      <c r="B51" s="57" t="s">
        <v>146</v>
      </c>
      <c r="C51" s="58" t="s">
        <v>147</v>
      </c>
      <c r="D51" s="67">
        <v>100</v>
      </c>
      <c r="E51" s="67" t="s">
        <v>215</v>
      </c>
    </row>
    <row r="52" spans="1:5">
      <c r="A52" s="41" t="str">
        <f t="shared" si="0"/>
        <v>DBA-REQ-7.1.1</v>
      </c>
      <c r="B52" s="59" t="s">
        <v>148</v>
      </c>
      <c r="C52" s="58" t="s">
        <v>149</v>
      </c>
      <c r="D52" s="67">
        <v>100</v>
      </c>
      <c r="E52" s="67" t="s">
        <v>215</v>
      </c>
    </row>
    <row r="53" spans="1:5">
      <c r="A53" s="41" t="str">
        <f t="shared" si="0"/>
        <v>DBA-REQ-7.1.2</v>
      </c>
      <c r="B53" s="59" t="s">
        <v>150</v>
      </c>
      <c r="C53" s="58" t="s">
        <v>151</v>
      </c>
      <c r="D53" s="67">
        <v>100</v>
      </c>
      <c r="E53" s="67" t="s">
        <v>215</v>
      </c>
    </row>
    <row r="54" spans="1:5">
      <c r="A54" s="41" t="str">
        <f t="shared" si="0"/>
        <v>DBA-REQ-7.1.3</v>
      </c>
      <c r="B54" s="59" t="s">
        <v>152</v>
      </c>
      <c r="C54" s="58" t="s">
        <v>153</v>
      </c>
      <c r="D54" s="67">
        <v>100</v>
      </c>
      <c r="E54" s="67" t="s">
        <v>215</v>
      </c>
    </row>
    <row r="55" spans="1:5">
      <c r="A55" s="41" t="str">
        <f t="shared" si="0"/>
        <v>DBA-REQ-7.1.4</v>
      </c>
      <c r="B55" s="59" t="s">
        <v>154</v>
      </c>
      <c r="C55" s="58" t="s">
        <v>155</v>
      </c>
      <c r="D55" s="67">
        <v>100</v>
      </c>
      <c r="E55" s="67" t="s">
        <v>215</v>
      </c>
    </row>
    <row r="56" spans="1:5">
      <c r="A56" s="41" t="str">
        <f t="shared" si="0"/>
        <v>DBA-REQ-7.2</v>
      </c>
      <c r="B56" s="57" t="s">
        <v>156</v>
      </c>
      <c r="C56" s="58" t="s">
        <v>157</v>
      </c>
      <c r="D56" s="64">
        <v>100</v>
      </c>
      <c r="E56" s="64" t="s">
        <v>215</v>
      </c>
    </row>
    <row r="57" spans="1:5">
      <c r="A57" s="41" t="str">
        <f t="shared" si="0"/>
        <v>DBA-REQ-7.3</v>
      </c>
      <c r="B57" s="57" t="s">
        <v>158</v>
      </c>
      <c r="C57" s="58" t="s">
        <v>159</v>
      </c>
      <c r="D57" s="64">
        <v>100</v>
      </c>
      <c r="E57" s="64" t="s">
        <v>215</v>
      </c>
    </row>
    <row r="58" spans="1:5">
      <c r="A58" s="41" t="str">
        <f t="shared" si="0"/>
        <v>DBA-REQ-7.4</v>
      </c>
      <c r="B58" s="57" t="s">
        <v>160</v>
      </c>
      <c r="C58" s="58" t="s">
        <v>161</v>
      </c>
      <c r="D58" s="64">
        <v>100</v>
      </c>
      <c r="E58" s="64" t="s">
        <v>215</v>
      </c>
    </row>
    <row r="59" spans="1:5">
      <c r="A59" s="41" t="str">
        <f t="shared" si="0"/>
        <v>DBA-REQ-7.5</v>
      </c>
      <c r="B59" s="57" t="s">
        <v>162</v>
      </c>
      <c r="C59" s="58" t="s">
        <v>163</v>
      </c>
      <c r="D59" s="67">
        <v>100</v>
      </c>
      <c r="E59" s="67" t="s">
        <v>215</v>
      </c>
    </row>
    <row r="60" spans="1:5">
      <c r="A60" s="41" t="str">
        <f t="shared" si="0"/>
        <v>DBA-REQ-7.5.1</v>
      </c>
      <c r="B60" s="59" t="s">
        <v>164</v>
      </c>
      <c r="C60" s="58" t="s">
        <v>165</v>
      </c>
      <c r="D60" s="67">
        <v>100</v>
      </c>
      <c r="E60" s="67" t="s">
        <v>215</v>
      </c>
    </row>
    <row r="61" spans="1:5">
      <c r="A61" s="41" t="str">
        <f t="shared" si="0"/>
        <v>DBA-REQ-7.5.2</v>
      </c>
      <c r="B61" s="59" t="s">
        <v>166</v>
      </c>
      <c r="C61" s="58" t="s">
        <v>167</v>
      </c>
      <c r="D61" s="67">
        <v>100</v>
      </c>
      <c r="E61" s="67" t="s">
        <v>215</v>
      </c>
    </row>
    <row r="62" spans="1:5" ht="13.8" thickBot="1">
      <c r="A62" s="41" t="str">
        <f t="shared" si="0"/>
        <v>DBA-REQ-7.5.3</v>
      </c>
      <c r="B62" s="59" t="s">
        <v>168</v>
      </c>
      <c r="C62" s="58" t="s">
        <v>169</v>
      </c>
      <c r="D62" s="67">
        <v>100</v>
      </c>
      <c r="E62" s="67" t="s">
        <v>215</v>
      </c>
    </row>
    <row r="63" spans="1:5" ht="14.4" thickBot="1">
      <c r="A63" s="129" t="str">
        <f t="shared" si="0"/>
        <v>DBA-REQ-5.8</v>
      </c>
      <c r="B63" s="129" t="s">
        <v>122</v>
      </c>
      <c r="C63" s="129" t="s">
        <v>171</v>
      </c>
      <c r="D63" s="129"/>
      <c r="E63" s="129"/>
    </row>
    <row r="64" spans="1:5">
      <c r="A64" s="41" t="str">
        <f t="shared" si="0"/>
        <v>DBA-REQ-8.1</v>
      </c>
      <c r="B64" s="57" t="s">
        <v>172</v>
      </c>
      <c r="C64" s="58" t="s">
        <v>173</v>
      </c>
      <c r="D64" s="65"/>
      <c r="E64" s="65"/>
    </row>
    <row r="65" spans="1:5">
      <c r="A65" s="41" t="str">
        <f t="shared" si="0"/>
        <v>DBA-REQ-8.1.1</v>
      </c>
      <c r="B65" s="59" t="s">
        <v>174</v>
      </c>
      <c r="C65" s="58" t="s">
        <v>175</v>
      </c>
      <c r="D65" s="64">
        <v>50</v>
      </c>
      <c r="E65" s="64" t="s">
        <v>215</v>
      </c>
    </row>
    <row r="66" spans="1:5">
      <c r="A66" s="41" t="str">
        <f t="shared" si="0"/>
        <v>DBA-REQ-8.1.2</v>
      </c>
      <c r="B66" s="59" t="s">
        <v>176</v>
      </c>
      <c r="C66" s="58" t="s">
        <v>177</v>
      </c>
      <c r="D66" s="64">
        <v>50</v>
      </c>
      <c r="E66" s="64" t="s">
        <v>215</v>
      </c>
    </row>
    <row r="67" spans="1:5">
      <c r="A67" s="41" t="str">
        <f t="shared" si="0"/>
        <v>DBA-REQ-8.1.3</v>
      </c>
      <c r="B67" s="59" t="s">
        <v>178</v>
      </c>
      <c r="C67" s="58" t="s">
        <v>179</v>
      </c>
      <c r="D67" s="64">
        <v>50</v>
      </c>
      <c r="E67" s="64" t="s">
        <v>215</v>
      </c>
    </row>
    <row r="68" spans="1:5">
      <c r="A68" s="41" t="str">
        <f t="shared" si="0"/>
        <v>DBA-REQ-8.1.4</v>
      </c>
      <c r="B68" s="59" t="s">
        <v>180</v>
      </c>
      <c r="C68" s="58" t="s">
        <v>181</v>
      </c>
      <c r="D68" s="64">
        <v>100</v>
      </c>
      <c r="E68" s="64" t="s">
        <v>215</v>
      </c>
    </row>
    <row r="69" spans="1:5">
      <c r="A69" s="41" t="str">
        <f t="shared" si="0"/>
        <v>DBA-REQ-8.1.5</v>
      </c>
      <c r="B69" s="59" t="s">
        <v>182</v>
      </c>
      <c r="C69" s="58" t="s">
        <v>183</v>
      </c>
      <c r="D69" s="64">
        <v>50</v>
      </c>
      <c r="E69" s="64" t="s">
        <v>215</v>
      </c>
    </row>
    <row r="70" spans="1:5">
      <c r="A70" s="41" t="str">
        <f t="shared" si="0"/>
        <v>DBA-REQ-8.1.6</v>
      </c>
      <c r="B70" s="59" t="s">
        <v>184</v>
      </c>
      <c r="C70" s="58" t="s">
        <v>185</v>
      </c>
      <c r="D70" s="64">
        <v>50</v>
      </c>
      <c r="E70" s="64" t="s">
        <v>215</v>
      </c>
    </row>
    <row r="71" spans="1:5">
      <c r="A71" s="41" t="str">
        <f t="shared" si="0"/>
        <v>DBA-REQ-8.2</v>
      </c>
      <c r="B71" s="57" t="s">
        <v>186</v>
      </c>
      <c r="C71" s="58" t="s">
        <v>187</v>
      </c>
      <c r="D71" s="64">
        <v>100</v>
      </c>
      <c r="E71" s="64" t="s">
        <v>214</v>
      </c>
    </row>
    <row r="72" spans="1:5">
      <c r="A72" s="41" t="str">
        <f t="shared" si="0"/>
        <v>DBA-REQ-8.3</v>
      </c>
      <c r="B72" s="57" t="s">
        <v>188</v>
      </c>
      <c r="C72" s="58" t="s">
        <v>189</v>
      </c>
      <c r="D72" s="64">
        <v>100</v>
      </c>
      <c r="E72" s="64" t="s">
        <v>215</v>
      </c>
    </row>
    <row r="73" spans="1:5">
      <c r="A73" s="41" t="str">
        <f t="shared" si="0"/>
        <v>DBA-REQ-8.4</v>
      </c>
      <c r="B73" s="57" t="s">
        <v>190</v>
      </c>
      <c r="C73" s="58" t="s">
        <v>191</v>
      </c>
      <c r="D73" s="64">
        <v>100</v>
      </c>
      <c r="E73" s="64" t="s">
        <v>214</v>
      </c>
    </row>
    <row r="74" spans="1:5" ht="26.4">
      <c r="A74" s="41" t="str">
        <f t="shared" ref="A74:A84" si="1">CONCATENATE("DBA-REQ-",B74)</f>
        <v>DBA-REQ-8.5</v>
      </c>
      <c r="B74" s="57" t="s">
        <v>192</v>
      </c>
      <c r="C74" s="58" t="s">
        <v>193</v>
      </c>
      <c r="D74" s="66">
        <v>100</v>
      </c>
      <c r="E74" s="66" t="s">
        <v>215</v>
      </c>
    </row>
    <row r="75" spans="1:5" ht="26.4">
      <c r="A75" s="41" t="str">
        <f t="shared" si="1"/>
        <v>DBA-REQ-8.6</v>
      </c>
      <c r="B75" s="57" t="s">
        <v>194</v>
      </c>
      <c r="C75" s="58" t="s">
        <v>195</v>
      </c>
      <c r="D75" s="64">
        <v>100</v>
      </c>
      <c r="E75" s="64" t="s">
        <v>214</v>
      </c>
    </row>
    <row r="76" spans="1:5" ht="26.4">
      <c r="A76" s="41" t="str">
        <f t="shared" si="1"/>
        <v>DBA-REQ-8.7</v>
      </c>
      <c r="B76" s="57" t="s">
        <v>196</v>
      </c>
      <c r="C76" s="58" t="s">
        <v>197</v>
      </c>
      <c r="D76" s="64">
        <v>100</v>
      </c>
      <c r="E76" s="64" t="s">
        <v>214</v>
      </c>
    </row>
    <row r="77" spans="1:5" ht="52.8">
      <c r="A77" s="41" t="str">
        <f t="shared" si="1"/>
        <v>DBA-REQ-8.8</v>
      </c>
      <c r="B77" s="57" t="s">
        <v>198</v>
      </c>
      <c r="C77" s="58" t="s">
        <v>199</v>
      </c>
      <c r="D77" s="64">
        <v>100</v>
      </c>
      <c r="E77" s="64" t="s">
        <v>214</v>
      </c>
    </row>
    <row r="78" spans="1:5" ht="26.4">
      <c r="A78" s="41" t="str">
        <f t="shared" si="1"/>
        <v>DBA-REQ-8.9</v>
      </c>
      <c r="B78" s="57" t="s">
        <v>200</v>
      </c>
      <c r="C78" s="58" t="s">
        <v>201</v>
      </c>
      <c r="D78" s="64">
        <v>100</v>
      </c>
      <c r="E78" s="64" t="s">
        <v>215</v>
      </c>
    </row>
    <row r="79" spans="1:5">
      <c r="A79" s="41" t="str">
        <f t="shared" si="1"/>
        <v>DBA-REQ-8.10</v>
      </c>
      <c r="B79" s="57" t="s">
        <v>202</v>
      </c>
      <c r="C79" s="61" t="s">
        <v>203</v>
      </c>
      <c r="D79" s="64">
        <v>100</v>
      </c>
      <c r="E79" s="64" t="s">
        <v>215</v>
      </c>
    </row>
    <row r="80" spans="1:5" ht="26.4">
      <c r="A80" s="41" t="str">
        <f t="shared" si="1"/>
        <v>DBA-REQ-8.11</v>
      </c>
      <c r="B80" s="57" t="s">
        <v>204</v>
      </c>
      <c r="C80" s="58" t="s">
        <v>205</v>
      </c>
      <c r="D80" s="64">
        <v>100</v>
      </c>
      <c r="E80" s="64" t="s">
        <v>215</v>
      </c>
    </row>
    <row r="81" spans="1:11" ht="13.8" thickBot="1">
      <c r="A81" s="41" t="str">
        <f t="shared" si="1"/>
        <v>DBA-REQ-8.12</v>
      </c>
      <c r="B81" s="57" t="s">
        <v>206</v>
      </c>
      <c r="C81" s="58" t="s">
        <v>207</v>
      </c>
      <c r="D81" s="64">
        <v>100</v>
      </c>
      <c r="E81" s="64" t="s">
        <v>215</v>
      </c>
    </row>
    <row r="82" spans="1:11" ht="14.4" thickBot="1">
      <c r="A82" s="129" t="str">
        <f t="shared" si="1"/>
        <v>DBA-REQ-5.9</v>
      </c>
      <c r="B82" s="129" t="s">
        <v>124</v>
      </c>
      <c r="C82" s="129" t="s">
        <v>209</v>
      </c>
      <c r="D82" s="129"/>
      <c r="E82" s="129"/>
    </row>
    <row r="83" spans="1:11">
      <c r="A83" s="41" t="str">
        <f t="shared" si="1"/>
        <v>DBA-REQ-9.1</v>
      </c>
      <c r="B83" s="57" t="s">
        <v>210</v>
      </c>
      <c r="C83" s="58" t="s">
        <v>211</v>
      </c>
      <c r="D83" s="64">
        <v>100</v>
      </c>
      <c r="E83" s="64" t="s">
        <v>215</v>
      </c>
    </row>
    <row r="84" spans="1:11">
      <c r="A84" s="41" t="str">
        <f t="shared" si="1"/>
        <v>DBA-REQ-9.2</v>
      </c>
      <c r="B84" s="57" t="s">
        <v>212</v>
      </c>
      <c r="C84" s="58" t="s">
        <v>213</v>
      </c>
      <c r="D84" s="64">
        <v>50</v>
      </c>
      <c r="E84" s="64" t="s">
        <v>215</v>
      </c>
    </row>
    <row r="86" spans="1:11">
      <c r="C86" s="108" t="s">
        <v>424</v>
      </c>
      <c r="D86" s="41">
        <f>SUM(D10:D84)</f>
        <v>6200</v>
      </c>
      <c r="F86" s="108" t="s">
        <v>426</v>
      </c>
      <c r="G86" s="41">
        <f>SUM(G10:G84)</f>
        <v>0</v>
      </c>
      <c r="H86" s="41">
        <f>SUM(H10:H84)</f>
        <v>0</v>
      </c>
      <c r="I86" s="41">
        <f>SUM(I10:I84)</f>
        <v>0</v>
      </c>
      <c r="J86" s="41">
        <f>SUM(J10:J84)</f>
        <v>0</v>
      </c>
      <c r="K86" s="41">
        <f>SUM(K10:K84)</f>
        <v>0</v>
      </c>
    </row>
    <row r="87" spans="1:11">
      <c r="F87" s="108" t="s">
        <v>425</v>
      </c>
      <c r="G87" s="41">
        <f>G86*100 / D86</f>
        <v>0</v>
      </c>
      <c r="H87" s="41">
        <f>H86*100 / D86</f>
        <v>0</v>
      </c>
      <c r="I87" s="41">
        <f>I86*100 / D86</f>
        <v>0</v>
      </c>
      <c r="J87" s="41">
        <f>J86*100 / D86</f>
        <v>0</v>
      </c>
      <c r="K87" s="41">
        <f>K86*100 / D86</f>
        <v>0</v>
      </c>
    </row>
  </sheetData>
  <mergeCells count="10">
    <mergeCell ref="A1:A4"/>
    <mergeCell ref="B1:G4"/>
    <mergeCell ref="H1:I1"/>
    <mergeCell ref="J1:K1"/>
    <mergeCell ref="H2:I2"/>
    <mergeCell ref="J2:K2"/>
    <mergeCell ref="H3:I3"/>
    <mergeCell ref="J3:K3"/>
    <mergeCell ref="H4:I4"/>
    <mergeCell ref="J4:K4"/>
  </mergeCells>
  <phoneticPr fontId="5" type="noConversion"/>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2C08E-50CD-40B8-A6A7-FCD9651DA8F9}">
  <dimension ref="A1:K133"/>
  <sheetViews>
    <sheetView workbookViewId="0">
      <selection activeCell="D135" sqref="D135"/>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idden="1">
      <c r="A9" s="118"/>
      <c r="B9" s="118">
        <v>6</v>
      </c>
      <c r="C9" s="118"/>
      <c r="D9" s="119"/>
      <c r="E9" s="119"/>
      <c r="F9" s="119"/>
      <c r="G9" s="119"/>
      <c r="H9" s="119"/>
      <c r="I9" s="119"/>
      <c r="J9" s="119"/>
      <c r="K9" s="119"/>
    </row>
    <row r="10" spans="1:11" ht="45.6">
      <c r="A10" s="41" t="str">
        <f>CONCATENATE("ISC-REQ-",B10)</f>
        <v>ISC-REQ-6</v>
      </c>
      <c r="B10" s="93">
        <v>6</v>
      </c>
      <c r="C10" s="69" t="s">
        <v>216</v>
      </c>
      <c r="D10" s="72">
        <v>100</v>
      </c>
      <c r="E10" s="76"/>
    </row>
    <row r="11" spans="1:11">
      <c r="A11" s="41" t="str">
        <f t="shared" ref="A11:A74" si="0">CONCATENATE("ISC-REQ-",B11)</f>
        <v>ISC-REQ-6.1</v>
      </c>
      <c r="B11" s="93">
        <v>6.1</v>
      </c>
      <c r="C11" s="69" t="s">
        <v>217</v>
      </c>
      <c r="D11" s="72">
        <v>100</v>
      </c>
      <c r="E11" s="76"/>
    </row>
    <row r="12" spans="1:11" ht="45.6">
      <c r="A12" s="41" t="str">
        <f t="shared" si="0"/>
        <v>ISC-REQ-6.2</v>
      </c>
      <c r="B12" s="93">
        <v>6.2</v>
      </c>
      <c r="C12" s="69" t="s">
        <v>218</v>
      </c>
      <c r="D12" s="72">
        <v>100</v>
      </c>
      <c r="E12" s="76"/>
    </row>
    <row r="13" spans="1:11" ht="22.8">
      <c r="A13" s="41" t="str">
        <f t="shared" si="0"/>
        <v>ISC-REQ-6.3</v>
      </c>
      <c r="B13" s="93">
        <v>6.3</v>
      </c>
      <c r="C13" s="69" t="s">
        <v>219</v>
      </c>
      <c r="D13" s="72">
        <v>100</v>
      </c>
      <c r="E13" s="76"/>
    </row>
    <row r="14" spans="1:11" ht="22.8">
      <c r="A14" s="41" t="str">
        <f t="shared" si="0"/>
        <v>ISC-REQ-6.4</v>
      </c>
      <c r="B14" s="93">
        <v>6.4</v>
      </c>
      <c r="C14" s="69" t="s">
        <v>220</v>
      </c>
      <c r="D14" s="72">
        <v>100</v>
      </c>
      <c r="E14" s="76"/>
    </row>
    <row r="15" spans="1:11">
      <c r="A15" s="41" t="str">
        <f t="shared" si="0"/>
        <v>ISC-REQ-6.5</v>
      </c>
      <c r="B15" s="93">
        <v>6.5</v>
      </c>
      <c r="C15" s="69" t="s">
        <v>221</v>
      </c>
      <c r="D15" s="72">
        <v>100</v>
      </c>
      <c r="E15" s="76"/>
    </row>
    <row r="16" spans="1:11" ht="34.200000000000003">
      <c r="A16" s="41" t="str">
        <f t="shared" si="0"/>
        <v>ISC-REQ-6.6</v>
      </c>
      <c r="B16" s="93">
        <v>6.6</v>
      </c>
      <c r="C16" s="69" t="s">
        <v>222</v>
      </c>
      <c r="D16" s="72">
        <v>100</v>
      </c>
      <c r="E16" s="76"/>
    </row>
    <row r="17" spans="1:5" ht="26.4">
      <c r="A17" s="41" t="str">
        <f t="shared" si="0"/>
        <v>ISC-REQ-6.7</v>
      </c>
      <c r="B17" s="93">
        <v>6.7</v>
      </c>
      <c r="C17" s="71" t="s">
        <v>223</v>
      </c>
      <c r="D17" s="70">
        <v>100</v>
      </c>
      <c r="E17" s="70"/>
    </row>
    <row r="18" spans="1:5" ht="224.4">
      <c r="A18" s="41" t="str">
        <f t="shared" si="0"/>
        <v>ISC-REQ-6.8</v>
      </c>
      <c r="B18" s="93">
        <v>6.8</v>
      </c>
      <c r="C18" s="71" t="s">
        <v>224</v>
      </c>
      <c r="D18" s="70">
        <v>100</v>
      </c>
      <c r="E18" s="70"/>
    </row>
    <row r="19" spans="1:5" ht="66">
      <c r="A19" s="41" t="str">
        <f t="shared" si="0"/>
        <v>ISC-REQ-6.9</v>
      </c>
      <c r="B19" s="93">
        <v>6.9</v>
      </c>
      <c r="C19" s="71" t="s">
        <v>225</v>
      </c>
      <c r="D19" s="70">
        <v>100</v>
      </c>
      <c r="E19" s="70"/>
    </row>
    <row r="20" spans="1:5" ht="26.4">
      <c r="A20" s="41" t="str">
        <f t="shared" si="0"/>
        <v>ISC-REQ-7</v>
      </c>
      <c r="B20" s="93">
        <v>7</v>
      </c>
      <c r="C20" s="71" t="s">
        <v>226</v>
      </c>
      <c r="D20" s="70">
        <v>100</v>
      </c>
      <c r="E20" s="70"/>
    </row>
    <row r="21" spans="1:5" ht="92.4">
      <c r="A21" s="41" t="str">
        <f t="shared" si="0"/>
        <v>ISC-REQ-7.1</v>
      </c>
      <c r="B21" s="93">
        <v>7.1</v>
      </c>
      <c r="C21" s="71" t="s">
        <v>227</v>
      </c>
      <c r="D21" s="70">
        <v>100</v>
      </c>
      <c r="E21" s="70"/>
    </row>
    <row r="22" spans="1:5" ht="26.4">
      <c r="A22" s="41" t="str">
        <f t="shared" si="0"/>
        <v>ISC-REQ-7.2</v>
      </c>
      <c r="B22" s="93">
        <v>7.2</v>
      </c>
      <c r="C22" s="71" t="s">
        <v>228</v>
      </c>
      <c r="D22" s="70">
        <v>100</v>
      </c>
      <c r="E22" s="70"/>
    </row>
    <row r="23" spans="1:5" ht="26.4">
      <c r="A23" s="41" t="str">
        <f t="shared" si="0"/>
        <v>ISC-REQ-7.3</v>
      </c>
      <c r="B23" s="93">
        <v>7.3</v>
      </c>
      <c r="C23" s="71" t="s">
        <v>229</v>
      </c>
      <c r="D23" s="70">
        <v>100</v>
      </c>
      <c r="E23" s="70"/>
    </row>
    <row r="24" spans="1:5" ht="39.6">
      <c r="A24" s="41" t="str">
        <f t="shared" si="0"/>
        <v>ISC-REQ-7.4</v>
      </c>
      <c r="B24" s="93">
        <v>7.4</v>
      </c>
      <c r="C24" s="71" t="s">
        <v>230</v>
      </c>
      <c r="D24" s="70">
        <v>100</v>
      </c>
      <c r="E24" s="70"/>
    </row>
    <row r="25" spans="1:5" ht="39.6">
      <c r="A25" s="41" t="str">
        <f t="shared" si="0"/>
        <v>ISC-REQ-7.5</v>
      </c>
      <c r="B25" s="93">
        <v>7.5</v>
      </c>
      <c r="C25" s="71" t="s">
        <v>231</v>
      </c>
      <c r="D25" s="70">
        <v>100</v>
      </c>
      <c r="E25" s="70"/>
    </row>
    <row r="26" spans="1:5" ht="52.8">
      <c r="A26" s="41" t="str">
        <f t="shared" si="0"/>
        <v>ISC-REQ-7.6</v>
      </c>
      <c r="B26" s="93">
        <v>7.6</v>
      </c>
      <c r="C26" s="71" t="s">
        <v>232</v>
      </c>
      <c r="D26" s="70">
        <v>100</v>
      </c>
      <c r="E26" s="70"/>
    </row>
    <row r="27" spans="1:5" ht="105.6">
      <c r="A27" s="41" t="str">
        <f t="shared" si="0"/>
        <v>ISC-REQ-7.7</v>
      </c>
      <c r="B27" s="93">
        <v>7.7</v>
      </c>
      <c r="C27" s="71" t="s">
        <v>233</v>
      </c>
      <c r="D27" s="70">
        <v>100</v>
      </c>
      <c r="E27" s="70"/>
    </row>
    <row r="28" spans="1:5" ht="52.8">
      <c r="A28" s="41" t="str">
        <f t="shared" si="0"/>
        <v>ISC-REQ-7.8</v>
      </c>
      <c r="B28" s="93">
        <v>7.8</v>
      </c>
      <c r="C28" s="71" t="s">
        <v>234</v>
      </c>
      <c r="D28" s="70">
        <v>100</v>
      </c>
      <c r="E28" s="70"/>
    </row>
    <row r="29" spans="1:5" ht="79.2">
      <c r="A29" s="41" t="str">
        <f t="shared" si="0"/>
        <v>ISC-REQ-7.9</v>
      </c>
      <c r="B29" s="93">
        <v>7.9</v>
      </c>
      <c r="C29" s="71" t="s">
        <v>235</v>
      </c>
      <c r="D29" s="70">
        <v>100</v>
      </c>
      <c r="E29" s="70"/>
    </row>
    <row r="30" spans="1:5" ht="79.2">
      <c r="A30" s="41" t="str">
        <f t="shared" si="0"/>
        <v>ISC-REQ-8</v>
      </c>
      <c r="B30" s="93">
        <v>8</v>
      </c>
      <c r="C30" s="71" t="s">
        <v>236</v>
      </c>
      <c r="D30" s="70">
        <v>100</v>
      </c>
      <c r="E30" s="70"/>
    </row>
    <row r="31" spans="1:5" ht="26.4">
      <c r="A31" s="41" t="str">
        <f t="shared" si="0"/>
        <v>ISC-REQ-8.1</v>
      </c>
      <c r="B31" s="93">
        <v>8.1</v>
      </c>
      <c r="C31" s="71" t="s">
        <v>237</v>
      </c>
      <c r="D31" s="70">
        <v>100</v>
      </c>
      <c r="E31" s="70"/>
    </row>
    <row r="32" spans="1:5" ht="26.4">
      <c r="A32" s="41" t="str">
        <f t="shared" si="0"/>
        <v>ISC-REQ-8.2</v>
      </c>
      <c r="B32" s="93">
        <v>8.1999999999999993</v>
      </c>
      <c r="C32" s="71" t="s">
        <v>238</v>
      </c>
      <c r="D32" s="70">
        <v>100</v>
      </c>
      <c r="E32" s="70"/>
    </row>
    <row r="33" spans="1:5">
      <c r="A33" s="41" t="str">
        <f t="shared" si="0"/>
        <v>ISC-REQ-8.3</v>
      </c>
      <c r="B33" s="93">
        <v>8.3000000000000007</v>
      </c>
      <c r="C33" s="71" t="s">
        <v>239</v>
      </c>
      <c r="D33" s="70">
        <v>100</v>
      </c>
      <c r="E33" s="70"/>
    </row>
    <row r="34" spans="1:5" ht="211.2">
      <c r="A34" s="41" t="str">
        <f t="shared" si="0"/>
        <v>ISC-REQ-8.4</v>
      </c>
      <c r="B34" s="93">
        <v>8.4</v>
      </c>
      <c r="C34" s="71" t="s">
        <v>240</v>
      </c>
      <c r="D34" s="70">
        <v>100</v>
      </c>
      <c r="E34" s="70"/>
    </row>
    <row r="35" spans="1:5" ht="145.19999999999999">
      <c r="A35" s="41" t="str">
        <f t="shared" si="0"/>
        <v>ISC-REQ-8.5</v>
      </c>
      <c r="B35" s="93">
        <v>8.5</v>
      </c>
      <c r="C35" s="71" t="s">
        <v>241</v>
      </c>
      <c r="D35" s="70">
        <v>100</v>
      </c>
      <c r="E35" s="70"/>
    </row>
    <row r="36" spans="1:5" ht="158.4">
      <c r="A36" s="41" t="str">
        <f t="shared" si="0"/>
        <v>ISC-REQ-8.6</v>
      </c>
      <c r="B36" s="93">
        <v>8.6</v>
      </c>
      <c r="C36" s="71" t="s">
        <v>242</v>
      </c>
      <c r="D36" s="70">
        <v>100</v>
      </c>
      <c r="E36" s="70"/>
    </row>
    <row r="37" spans="1:5" ht="26.4">
      <c r="A37" s="41" t="str">
        <f t="shared" si="0"/>
        <v>ISC-REQ-8.7</v>
      </c>
      <c r="B37" s="93">
        <v>8.6999999999999993</v>
      </c>
      <c r="C37" s="71" t="s">
        <v>243</v>
      </c>
      <c r="D37" s="70">
        <v>100</v>
      </c>
      <c r="E37" s="70"/>
    </row>
    <row r="38" spans="1:5" ht="145.19999999999999">
      <c r="A38" s="41" t="str">
        <f t="shared" si="0"/>
        <v>ISC-REQ-8.8</v>
      </c>
      <c r="B38" s="93">
        <v>8.8000000000000007</v>
      </c>
      <c r="C38" s="71" t="s">
        <v>244</v>
      </c>
      <c r="D38" s="70">
        <v>100</v>
      </c>
      <c r="E38" s="70"/>
    </row>
    <row r="39" spans="1:5" ht="66">
      <c r="A39" s="41" t="str">
        <f t="shared" si="0"/>
        <v>ISC-REQ-8.9</v>
      </c>
      <c r="B39" s="93">
        <v>8.9</v>
      </c>
      <c r="C39" s="71" t="s">
        <v>245</v>
      </c>
      <c r="D39" s="70">
        <v>100</v>
      </c>
      <c r="E39" s="70"/>
    </row>
    <row r="40" spans="1:5" ht="22.8">
      <c r="A40" s="41" t="str">
        <f t="shared" si="0"/>
        <v>ISC-REQ-9</v>
      </c>
      <c r="B40" s="93">
        <v>9</v>
      </c>
      <c r="C40" s="69" t="s">
        <v>246</v>
      </c>
      <c r="D40" s="72">
        <v>100</v>
      </c>
      <c r="E40" s="76"/>
    </row>
    <row r="41" spans="1:5" ht="22.8">
      <c r="A41" s="41" t="str">
        <f t="shared" si="0"/>
        <v>ISC-REQ-9.1</v>
      </c>
      <c r="B41" s="93">
        <v>9.1</v>
      </c>
      <c r="C41" s="69" t="s">
        <v>247</v>
      </c>
      <c r="D41" s="72">
        <v>100</v>
      </c>
      <c r="E41" s="76"/>
    </row>
    <row r="42" spans="1:5" ht="22.8">
      <c r="A42" s="41" t="str">
        <f t="shared" si="0"/>
        <v>ISC-REQ-9.2</v>
      </c>
      <c r="B42" s="93">
        <v>9.1999999999999993</v>
      </c>
      <c r="C42" s="69" t="s">
        <v>248</v>
      </c>
      <c r="D42" s="72">
        <v>100</v>
      </c>
      <c r="E42" s="76"/>
    </row>
    <row r="43" spans="1:5" ht="34.200000000000003">
      <c r="A43" s="41" t="str">
        <f t="shared" si="0"/>
        <v>ISC-REQ-9.3</v>
      </c>
      <c r="B43" s="93">
        <v>9.3000000000000007</v>
      </c>
      <c r="C43" s="69" t="s">
        <v>249</v>
      </c>
      <c r="D43" s="72">
        <v>100</v>
      </c>
      <c r="E43" s="76"/>
    </row>
    <row r="44" spans="1:5" ht="45.6">
      <c r="A44" s="41" t="str">
        <f t="shared" si="0"/>
        <v>ISC-REQ-9.4</v>
      </c>
      <c r="B44" s="93">
        <v>9.4</v>
      </c>
      <c r="C44" s="69" t="s">
        <v>250</v>
      </c>
      <c r="D44" s="72">
        <v>100</v>
      </c>
      <c r="E44" s="76"/>
    </row>
    <row r="45" spans="1:5" ht="22.8">
      <c r="A45" s="41" t="str">
        <f t="shared" si="0"/>
        <v>ISC-REQ-9.5</v>
      </c>
      <c r="B45" s="93">
        <v>9.5</v>
      </c>
      <c r="C45" s="69" t="s">
        <v>251</v>
      </c>
      <c r="D45" s="73">
        <v>100</v>
      </c>
      <c r="E45" s="76" t="s">
        <v>61</v>
      </c>
    </row>
    <row r="46" spans="1:5" ht="22.8">
      <c r="A46" s="41" t="str">
        <f t="shared" si="0"/>
        <v>ISC-REQ-9.6</v>
      </c>
      <c r="B46" s="93">
        <v>9.6</v>
      </c>
      <c r="C46" s="69" t="s">
        <v>252</v>
      </c>
      <c r="D46" s="74">
        <v>100</v>
      </c>
      <c r="E46" s="76" t="s">
        <v>61</v>
      </c>
    </row>
    <row r="47" spans="1:5" ht="22.8">
      <c r="A47" s="41" t="str">
        <f t="shared" si="0"/>
        <v>ISC-REQ-9.7</v>
      </c>
      <c r="B47" s="93">
        <v>9.6999999999999993</v>
      </c>
      <c r="C47" s="69" t="s">
        <v>253</v>
      </c>
      <c r="D47" s="73">
        <v>100</v>
      </c>
      <c r="E47" s="76" t="s">
        <v>61</v>
      </c>
    </row>
    <row r="48" spans="1:5" ht="22.8">
      <c r="A48" s="41" t="str">
        <f t="shared" si="0"/>
        <v>ISC-REQ-9.8</v>
      </c>
      <c r="B48" s="93">
        <v>9.8000000000000007</v>
      </c>
      <c r="C48" s="69" t="s">
        <v>254</v>
      </c>
      <c r="D48" s="72">
        <v>100</v>
      </c>
      <c r="E48" s="76"/>
    </row>
    <row r="49" spans="1:5" ht="45.6">
      <c r="A49" s="41" t="str">
        <f t="shared" si="0"/>
        <v>ISC-REQ-9.9</v>
      </c>
      <c r="B49" s="93">
        <v>9.9</v>
      </c>
      <c r="C49" s="69" t="s">
        <v>255</v>
      </c>
      <c r="D49" s="72">
        <v>100</v>
      </c>
      <c r="E49" s="76"/>
    </row>
    <row r="50" spans="1:5" ht="34.799999999999997">
      <c r="A50" s="41" t="str">
        <f t="shared" si="0"/>
        <v>ISC-REQ-10</v>
      </c>
      <c r="B50" s="93">
        <v>10</v>
      </c>
      <c r="C50" s="69" t="s">
        <v>256</v>
      </c>
      <c r="D50" s="72">
        <v>100</v>
      </c>
      <c r="E50" s="76"/>
    </row>
    <row r="51" spans="1:5" ht="22.8">
      <c r="A51" s="41" t="str">
        <f t="shared" si="0"/>
        <v>ISC-REQ-10.1</v>
      </c>
      <c r="B51" s="93">
        <v>10.100000000000001</v>
      </c>
      <c r="C51" s="69" t="s">
        <v>257</v>
      </c>
      <c r="D51" s="72">
        <v>100</v>
      </c>
      <c r="E51" s="76"/>
    </row>
    <row r="52" spans="1:5">
      <c r="A52" s="41" t="str">
        <f t="shared" si="0"/>
        <v>ISC-REQ-10.2</v>
      </c>
      <c r="B52" s="93">
        <v>10.199999999999999</v>
      </c>
      <c r="C52" s="69" t="s">
        <v>258</v>
      </c>
      <c r="D52" s="72">
        <v>100</v>
      </c>
      <c r="E52" s="76"/>
    </row>
    <row r="53" spans="1:5">
      <c r="A53" s="41" t="str">
        <f t="shared" si="0"/>
        <v>ISC-REQ-10.3</v>
      </c>
      <c r="B53" s="93">
        <v>10.3</v>
      </c>
      <c r="C53" s="69" t="s">
        <v>259</v>
      </c>
      <c r="D53" s="72">
        <v>100</v>
      </c>
      <c r="E53" s="76"/>
    </row>
    <row r="54" spans="1:5" ht="22.8">
      <c r="A54" s="41" t="str">
        <f t="shared" si="0"/>
        <v>ISC-REQ-10.4</v>
      </c>
      <c r="B54" s="93">
        <v>10.4</v>
      </c>
      <c r="C54" s="69" t="s">
        <v>260</v>
      </c>
      <c r="D54" s="72">
        <v>100</v>
      </c>
      <c r="E54" s="76"/>
    </row>
    <row r="55" spans="1:5">
      <c r="A55" s="41" t="str">
        <f t="shared" si="0"/>
        <v>ISC-REQ-10.5</v>
      </c>
      <c r="B55" s="93">
        <v>10.5</v>
      </c>
      <c r="C55" s="69" t="s">
        <v>261</v>
      </c>
      <c r="D55" s="72">
        <v>100</v>
      </c>
      <c r="E55" s="76"/>
    </row>
    <row r="56" spans="1:5" ht="22.8">
      <c r="A56" s="41" t="str">
        <f t="shared" si="0"/>
        <v>ISC-REQ-10.6</v>
      </c>
      <c r="B56" s="93">
        <v>10.600000000000001</v>
      </c>
      <c r="C56" s="69" t="s">
        <v>262</v>
      </c>
      <c r="D56" s="72">
        <v>100</v>
      </c>
      <c r="E56" s="76"/>
    </row>
    <row r="57" spans="1:5" ht="22.8">
      <c r="A57" s="41" t="str">
        <f t="shared" si="0"/>
        <v>ISC-REQ-10.7</v>
      </c>
      <c r="B57" s="93">
        <v>10.7</v>
      </c>
      <c r="C57" s="69" t="s">
        <v>263</v>
      </c>
      <c r="D57" s="72">
        <v>100</v>
      </c>
      <c r="E57" s="76" t="s">
        <v>61</v>
      </c>
    </row>
    <row r="58" spans="1:5" ht="57">
      <c r="A58" s="41" t="str">
        <f t="shared" si="0"/>
        <v>ISC-REQ-10.8</v>
      </c>
      <c r="B58" s="93">
        <v>10.8</v>
      </c>
      <c r="C58" s="69" t="s">
        <v>264</v>
      </c>
      <c r="D58" s="72">
        <v>100</v>
      </c>
      <c r="E58" s="76"/>
    </row>
    <row r="59" spans="1:5" ht="22.8">
      <c r="A59" s="41" t="str">
        <f t="shared" si="0"/>
        <v>ISC-REQ-10.9</v>
      </c>
      <c r="B59" s="93">
        <v>10.9</v>
      </c>
      <c r="C59" s="69" t="s">
        <v>265</v>
      </c>
      <c r="D59" s="72">
        <v>100</v>
      </c>
      <c r="E59" s="76"/>
    </row>
    <row r="60" spans="1:5" ht="22.8">
      <c r="A60" s="41" t="str">
        <f t="shared" si="0"/>
        <v>ISC-REQ-11</v>
      </c>
      <c r="B60" s="93">
        <v>11</v>
      </c>
      <c r="C60" s="69" t="s">
        <v>266</v>
      </c>
      <c r="D60" s="73">
        <v>100</v>
      </c>
      <c r="E60" s="76" t="s">
        <v>61</v>
      </c>
    </row>
    <row r="61" spans="1:5">
      <c r="A61" s="41" t="str">
        <f t="shared" si="0"/>
        <v>ISC-REQ-11.1</v>
      </c>
      <c r="B61" s="93">
        <v>11.100000000000001</v>
      </c>
      <c r="C61" s="69" t="s">
        <v>267</v>
      </c>
      <c r="D61" s="73">
        <v>100</v>
      </c>
      <c r="E61" s="76"/>
    </row>
    <row r="62" spans="1:5">
      <c r="A62" s="41" t="str">
        <f t="shared" si="0"/>
        <v>ISC-REQ-11.2</v>
      </c>
      <c r="B62" s="93">
        <v>11.2</v>
      </c>
      <c r="C62" s="69" t="s">
        <v>268</v>
      </c>
      <c r="D62" s="72">
        <v>100</v>
      </c>
      <c r="E62" s="76"/>
    </row>
    <row r="63" spans="1:5" ht="126">
      <c r="A63" s="41" t="str">
        <f t="shared" si="0"/>
        <v>ISC-REQ-11.3</v>
      </c>
      <c r="B63" s="93">
        <v>11.3</v>
      </c>
      <c r="C63" s="69" t="s">
        <v>269</v>
      </c>
      <c r="D63" s="72">
        <v>100</v>
      </c>
      <c r="E63" s="76"/>
    </row>
    <row r="64" spans="1:5" ht="34.799999999999997">
      <c r="A64" s="41" t="str">
        <f t="shared" si="0"/>
        <v>ISC-REQ-11.4</v>
      </c>
      <c r="B64" s="93">
        <v>11.4</v>
      </c>
      <c r="C64" s="69" t="s">
        <v>270</v>
      </c>
      <c r="D64" s="72">
        <v>100</v>
      </c>
      <c r="E64" s="76"/>
    </row>
    <row r="65" spans="1:5">
      <c r="A65" s="41" t="str">
        <f t="shared" si="0"/>
        <v>ISC-REQ-11.5</v>
      </c>
      <c r="B65" s="93">
        <v>11.5</v>
      </c>
      <c r="C65" s="69" t="s">
        <v>271</v>
      </c>
      <c r="D65" s="72">
        <v>100</v>
      </c>
      <c r="E65" s="76"/>
    </row>
    <row r="66" spans="1:5">
      <c r="A66" s="41" t="str">
        <f t="shared" si="0"/>
        <v>ISC-REQ-11.6</v>
      </c>
      <c r="B66" s="93">
        <v>11.600000000000001</v>
      </c>
      <c r="C66" s="69" t="s">
        <v>272</v>
      </c>
      <c r="D66" s="72">
        <v>100</v>
      </c>
      <c r="E66" s="76"/>
    </row>
    <row r="67" spans="1:5" ht="57.6">
      <c r="A67" s="41" t="str">
        <f t="shared" si="0"/>
        <v>ISC-REQ-11.7</v>
      </c>
      <c r="B67" s="93">
        <v>11.7</v>
      </c>
      <c r="C67" s="69" t="s">
        <v>273</v>
      </c>
      <c r="D67" s="72">
        <v>100</v>
      </c>
      <c r="E67" s="76"/>
    </row>
    <row r="68" spans="1:5" ht="22.8">
      <c r="A68" s="41" t="str">
        <f t="shared" si="0"/>
        <v>ISC-REQ-11.8</v>
      </c>
      <c r="B68" s="93">
        <v>11.8</v>
      </c>
      <c r="C68" s="69" t="s">
        <v>274</v>
      </c>
      <c r="D68" s="72">
        <v>100</v>
      </c>
      <c r="E68" s="76"/>
    </row>
    <row r="69" spans="1:5" ht="22.8">
      <c r="A69" s="41" t="str">
        <f t="shared" si="0"/>
        <v>ISC-REQ-11.9</v>
      </c>
      <c r="B69" s="93">
        <v>11.9</v>
      </c>
      <c r="C69" s="69" t="s">
        <v>275</v>
      </c>
      <c r="D69" s="72">
        <v>100</v>
      </c>
      <c r="E69" s="76"/>
    </row>
    <row r="70" spans="1:5" ht="22.8">
      <c r="A70" s="41" t="str">
        <f t="shared" si="0"/>
        <v>ISC-REQ-12</v>
      </c>
      <c r="B70" s="93">
        <v>12</v>
      </c>
      <c r="C70" s="69" t="s">
        <v>276</v>
      </c>
      <c r="D70" s="72">
        <v>100</v>
      </c>
      <c r="E70" s="76"/>
    </row>
    <row r="71" spans="1:5" ht="34.200000000000003">
      <c r="A71" s="41" t="str">
        <f t="shared" si="0"/>
        <v>ISC-REQ-12.1</v>
      </c>
      <c r="B71" s="93">
        <v>12.100000000000001</v>
      </c>
      <c r="C71" s="69" t="s">
        <v>277</v>
      </c>
      <c r="D71" s="72">
        <v>100</v>
      </c>
      <c r="E71" s="76"/>
    </row>
    <row r="72" spans="1:5">
      <c r="A72" s="41" t="str">
        <f t="shared" si="0"/>
        <v>ISC-REQ-12.2</v>
      </c>
      <c r="B72" s="93">
        <v>12.2</v>
      </c>
      <c r="C72" s="69" t="s">
        <v>278</v>
      </c>
      <c r="D72" s="72">
        <v>100</v>
      </c>
      <c r="E72" s="76"/>
    </row>
    <row r="73" spans="1:5" ht="22.8">
      <c r="A73" s="41" t="str">
        <f t="shared" si="0"/>
        <v>ISC-REQ-12.3</v>
      </c>
      <c r="B73" s="93">
        <v>12.3</v>
      </c>
      <c r="C73" s="69" t="s">
        <v>279</v>
      </c>
      <c r="D73" s="72">
        <v>100</v>
      </c>
      <c r="E73" s="76"/>
    </row>
    <row r="74" spans="1:5" ht="22.8">
      <c r="A74" s="41" t="str">
        <f t="shared" si="0"/>
        <v>ISC-REQ-12.4</v>
      </c>
      <c r="B74" s="93">
        <v>12.4</v>
      </c>
      <c r="C74" s="69" t="s">
        <v>280</v>
      </c>
      <c r="D74" s="72">
        <v>100</v>
      </c>
      <c r="E74" s="76"/>
    </row>
    <row r="75" spans="1:5" ht="22.8">
      <c r="A75" s="41" t="str">
        <f t="shared" ref="A75:A130" si="1">CONCATENATE("ISC-REQ-",B75)</f>
        <v>ISC-REQ-12.5</v>
      </c>
      <c r="B75" s="93">
        <v>12.5</v>
      </c>
      <c r="C75" s="69" t="s">
        <v>281</v>
      </c>
      <c r="D75" s="72">
        <v>100</v>
      </c>
      <c r="E75" s="76"/>
    </row>
    <row r="76" spans="1:5">
      <c r="A76" s="41" t="str">
        <f t="shared" si="1"/>
        <v>ISC-REQ-12.6</v>
      </c>
      <c r="B76" s="93">
        <v>12.600000000000001</v>
      </c>
      <c r="C76" s="69" t="s">
        <v>282</v>
      </c>
      <c r="D76" s="72">
        <v>100</v>
      </c>
      <c r="E76" s="76"/>
    </row>
    <row r="77" spans="1:5" ht="45.6">
      <c r="A77" s="41" t="str">
        <f t="shared" si="1"/>
        <v>ISC-REQ-12.7</v>
      </c>
      <c r="B77" s="93">
        <v>12.7</v>
      </c>
      <c r="C77" s="69" t="s">
        <v>283</v>
      </c>
      <c r="D77" s="72">
        <v>100</v>
      </c>
      <c r="E77" s="76"/>
    </row>
    <row r="78" spans="1:5" ht="22.8">
      <c r="A78" s="41" t="str">
        <f t="shared" si="1"/>
        <v>ISC-REQ-12.8</v>
      </c>
      <c r="B78" s="93">
        <v>12.8</v>
      </c>
      <c r="C78" s="69" t="s">
        <v>284</v>
      </c>
      <c r="D78" s="72">
        <v>100</v>
      </c>
      <c r="E78" s="76"/>
    </row>
    <row r="79" spans="1:5" ht="68.400000000000006">
      <c r="A79" s="41" t="str">
        <f t="shared" si="1"/>
        <v>ISC-REQ-12.9</v>
      </c>
      <c r="B79" s="93">
        <v>12.9</v>
      </c>
      <c r="C79" s="69" t="s">
        <v>285</v>
      </c>
      <c r="D79" s="72">
        <v>100</v>
      </c>
      <c r="E79" s="76"/>
    </row>
    <row r="80" spans="1:5">
      <c r="A80" s="41" t="str">
        <f t="shared" si="1"/>
        <v>ISC-REQ-13</v>
      </c>
      <c r="B80" s="93">
        <v>13</v>
      </c>
      <c r="C80" s="69" t="s">
        <v>286</v>
      </c>
      <c r="D80" s="72">
        <v>100</v>
      </c>
      <c r="E80" s="76"/>
    </row>
    <row r="81" spans="1:5" ht="22.8">
      <c r="A81" s="41" t="str">
        <f t="shared" si="1"/>
        <v>ISC-REQ-13.1</v>
      </c>
      <c r="B81" s="93">
        <v>13.100000000000001</v>
      </c>
      <c r="C81" s="69" t="s">
        <v>287</v>
      </c>
      <c r="D81" s="72">
        <v>100</v>
      </c>
      <c r="E81" s="76"/>
    </row>
    <row r="82" spans="1:5" ht="22.8">
      <c r="A82" s="41" t="str">
        <f t="shared" si="1"/>
        <v>ISC-REQ-13.2</v>
      </c>
      <c r="B82" s="93">
        <v>13.2</v>
      </c>
      <c r="C82" s="69" t="s">
        <v>288</v>
      </c>
      <c r="D82" s="72">
        <v>100</v>
      </c>
      <c r="E82" s="76"/>
    </row>
    <row r="83" spans="1:5" ht="22.8">
      <c r="A83" s="41" t="str">
        <f t="shared" si="1"/>
        <v>ISC-REQ-13.3</v>
      </c>
      <c r="B83" s="93">
        <v>13.3</v>
      </c>
      <c r="C83" s="69" t="s">
        <v>289</v>
      </c>
      <c r="D83" s="72">
        <v>100</v>
      </c>
      <c r="E83" s="76"/>
    </row>
    <row r="84" spans="1:5" ht="22.8">
      <c r="A84" s="41" t="str">
        <f t="shared" si="1"/>
        <v>ISC-REQ-13.4</v>
      </c>
      <c r="B84" s="93">
        <v>13.4</v>
      </c>
      <c r="C84" s="69" t="s">
        <v>290</v>
      </c>
      <c r="D84" s="72">
        <v>100</v>
      </c>
      <c r="E84" s="76"/>
    </row>
    <row r="85" spans="1:5" ht="22.8">
      <c r="A85" s="41" t="str">
        <f t="shared" si="1"/>
        <v>ISC-REQ-13.5</v>
      </c>
      <c r="B85" s="93">
        <v>13.5</v>
      </c>
      <c r="C85" s="69" t="s">
        <v>291</v>
      </c>
      <c r="D85" s="72">
        <v>100</v>
      </c>
      <c r="E85" s="76"/>
    </row>
    <row r="86" spans="1:5" ht="22.8">
      <c r="A86" s="41" t="str">
        <f t="shared" si="1"/>
        <v>ISC-REQ-13.6</v>
      </c>
      <c r="B86" s="93">
        <v>13.600000000000001</v>
      </c>
      <c r="C86" s="69" t="s">
        <v>292</v>
      </c>
      <c r="D86" s="72">
        <v>100</v>
      </c>
      <c r="E86" s="76"/>
    </row>
    <row r="87" spans="1:5" ht="22.8">
      <c r="A87" s="41" t="str">
        <f t="shared" si="1"/>
        <v>ISC-REQ-13.7</v>
      </c>
      <c r="B87" s="93">
        <v>13.7</v>
      </c>
      <c r="C87" s="69" t="s">
        <v>293</v>
      </c>
      <c r="D87" s="72">
        <v>100</v>
      </c>
      <c r="E87" s="76"/>
    </row>
    <row r="88" spans="1:5">
      <c r="A88" s="41" t="str">
        <f t="shared" si="1"/>
        <v>ISC-REQ-13.8</v>
      </c>
      <c r="B88" s="93">
        <v>13.8</v>
      </c>
      <c r="C88" s="69" t="s">
        <v>294</v>
      </c>
      <c r="D88" s="72">
        <v>100</v>
      </c>
      <c r="E88" s="76"/>
    </row>
    <row r="89" spans="1:5">
      <c r="A89" s="41" t="str">
        <f t="shared" si="1"/>
        <v>ISC-REQ-13.9</v>
      </c>
      <c r="B89" s="93">
        <v>13.9</v>
      </c>
      <c r="C89" s="69" t="s">
        <v>295</v>
      </c>
      <c r="D89" s="72">
        <v>100</v>
      </c>
      <c r="E89" s="76"/>
    </row>
    <row r="90" spans="1:5" ht="91.2">
      <c r="A90" s="41" t="str">
        <f t="shared" si="1"/>
        <v>ISC-REQ-14</v>
      </c>
      <c r="B90" s="93">
        <v>14</v>
      </c>
      <c r="C90" s="69" t="s">
        <v>296</v>
      </c>
      <c r="D90" s="72">
        <v>100</v>
      </c>
      <c r="E90" s="76"/>
    </row>
    <row r="91" spans="1:5" ht="22.8">
      <c r="A91" s="41" t="str">
        <f t="shared" si="1"/>
        <v>ISC-REQ-14.1</v>
      </c>
      <c r="B91" s="93">
        <v>14.1</v>
      </c>
      <c r="C91" s="69" t="s">
        <v>297</v>
      </c>
      <c r="D91" s="72">
        <v>100</v>
      </c>
      <c r="E91" s="76"/>
    </row>
    <row r="92" spans="1:5" ht="22.8">
      <c r="A92" s="41" t="str">
        <f t="shared" si="1"/>
        <v>ISC-REQ-14.2</v>
      </c>
      <c r="B92" s="93">
        <v>14.200000000000001</v>
      </c>
      <c r="C92" s="69" t="s">
        <v>298</v>
      </c>
      <c r="D92" s="72">
        <v>100</v>
      </c>
      <c r="E92" s="76"/>
    </row>
    <row r="93" spans="1:5" ht="125.4">
      <c r="A93" s="41" t="str">
        <f t="shared" si="1"/>
        <v>ISC-REQ-14.3</v>
      </c>
      <c r="B93" s="93">
        <v>14.3</v>
      </c>
      <c r="C93" s="69" t="s">
        <v>299</v>
      </c>
      <c r="D93" s="72">
        <v>100</v>
      </c>
      <c r="E93" s="76"/>
    </row>
    <row r="94" spans="1:5">
      <c r="A94" s="41" t="str">
        <f t="shared" si="1"/>
        <v>ISC-REQ-14.4</v>
      </c>
      <c r="B94" s="93">
        <v>14.4</v>
      </c>
      <c r="C94" s="69" t="s">
        <v>300</v>
      </c>
      <c r="D94" s="72">
        <v>100</v>
      </c>
      <c r="E94" s="76" t="s">
        <v>61</v>
      </c>
    </row>
    <row r="95" spans="1:5" ht="22.8">
      <c r="A95" s="41" t="str">
        <f t="shared" si="1"/>
        <v>ISC-REQ-14.5</v>
      </c>
      <c r="B95" s="93">
        <v>14.5</v>
      </c>
      <c r="C95" s="69" t="s">
        <v>301</v>
      </c>
      <c r="D95" s="72">
        <v>100</v>
      </c>
      <c r="E95" s="76"/>
    </row>
    <row r="96" spans="1:5" ht="22.8">
      <c r="A96" s="41" t="str">
        <f t="shared" si="1"/>
        <v>ISC-REQ-14.6</v>
      </c>
      <c r="B96" s="93">
        <v>14.6</v>
      </c>
      <c r="C96" s="69" t="s">
        <v>302</v>
      </c>
      <c r="D96" s="72">
        <v>100</v>
      </c>
      <c r="E96" s="76"/>
    </row>
    <row r="97" spans="1:5" ht="22.8">
      <c r="A97" s="41" t="str">
        <f t="shared" si="1"/>
        <v>ISC-REQ-14.7</v>
      </c>
      <c r="B97" s="93">
        <v>14.700000000000001</v>
      </c>
      <c r="C97" s="69" t="s">
        <v>303</v>
      </c>
      <c r="D97" s="72">
        <v>100</v>
      </c>
      <c r="E97" s="76"/>
    </row>
    <row r="98" spans="1:5" ht="22.8">
      <c r="A98" s="41" t="str">
        <f t="shared" si="1"/>
        <v>ISC-REQ-14.8</v>
      </c>
      <c r="B98" s="93">
        <v>14.8</v>
      </c>
      <c r="C98" s="69" t="s">
        <v>304</v>
      </c>
      <c r="D98" s="72">
        <v>100</v>
      </c>
      <c r="E98" s="76"/>
    </row>
    <row r="99" spans="1:5">
      <c r="A99" s="41" t="str">
        <f t="shared" si="1"/>
        <v>ISC-REQ-14.9</v>
      </c>
      <c r="B99" s="93">
        <v>14.9</v>
      </c>
      <c r="C99" s="69" t="s">
        <v>305</v>
      </c>
      <c r="D99" s="72">
        <v>100</v>
      </c>
      <c r="E99" s="76"/>
    </row>
    <row r="100" spans="1:5" ht="22.8">
      <c r="A100" s="41" t="str">
        <f t="shared" si="1"/>
        <v>ISC-REQ-15</v>
      </c>
      <c r="B100" s="93">
        <v>15</v>
      </c>
      <c r="C100" s="69" t="s">
        <v>306</v>
      </c>
      <c r="D100" s="72">
        <v>100</v>
      </c>
      <c r="E100" s="76"/>
    </row>
    <row r="101" spans="1:5">
      <c r="A101" s="41" t="str">
        <f t="shared" si="1"/>
        <v>ISC-REQ-15.1</v>
      </c>
      <c r="B101" s="93">
        <v>15.1</v>
      </c>
      <c r="C101" s="69" t="s">
        <v>307</v>
      </c>
      <c r="D101" s="72">
        <v>100</v>
      </c>
      <c r="E101" s="76"/>
    </row>
    <row r="102" spans="1:5" ht="34.200000000000003">
      <c r="A102" s="41" t="str">
        <f t="shared" si="1"/>
        <v>ISC-REQ-15.2</v>
      </c>
      <c r="B102" s="93">
        <v>15.200000000000001</v>
      </c>
      <c r="C102" s="69" t="s">
        <v>308</v>
      </c>
      <c r="D102" s="72">
        <v>100</v>
      </c>
      <c r="E102" s="76"/>
    </row>
    <row r="103" spans="1:5" ht="34.200000000000003">
      <c r="A103" s="41" t="str">
        <f t="shared" si="1"/>
        <v>ISC-REQ-15.3</v>
      </c>
      <c r="B103" s="93">
        <v>15.3</v>
      </c>
      <c r="C103" s="69" t="s">
        <v>309</v>
      </c>
      <c r="D103" s="72">
        <v>100</v>
      </c>
      <c r="E103" s="76"/>
    </row>
    <row r="104" spans="1:5" ht="34.200000000000003">
      <c r="A104" s="41" t="str">
        <f t="shared" si="1"/>
        <v>ISC-REQ-15.4</v>
      </c>
      <c r="B104" s="93">
        <v>15.4</v>
      </c>
      <c r="C104" s="69" t="s">
        <v>310</v>
      </c>
      <c r="D104" s="70">
        <v>100</v>
      </c>
      <c r="E104" s="76"/>
    </row>
    <row r="105" spans="1:5" ht="79.8">
      <c r="A105" s="41" t="str">
        <f t="shared" si="1"/>
        <v>ISC-REQ-15.5</v>
      </c>
      <c r="B105" s="93">
        <v>15.5</v>
      </c>
      <c r="C105" s="69" t="s">
        <v>311</v>
      </c>
      <c r="D105" s="70">
        <v>100</v>
      </c>
      <c r="E105" s="76"/>
    </row>
    <row r="106" spans="1:5" ht="22.8">
      <c r="A106" s="41" t="str">
        <f t="shared" si="1"/>
        <v>ISC-REQ-15.6</v>
      </c>
      <c r="B106" s="93">
        <v>15.600000000000001</v>
      </c>
      <c r="C106" s="69" t="s">
        <v>312</v>
      </c>
      <c r="D106" s="70">
        <v>100</v>
      </c>
      <c r="E106" s="76"/>
    </row>
    <row r="107" spans="1:5" ht="22.8">
      <c r="A107" s="41" t="str">
        <f t="shared" si="1"/>
        <v>ISC-REQ-15.7</v>
      </c>
      <c r="B107" s="93">
        <v>15.700000000000001</v>
      </c>
      <c r="C107" s="69" t="s">
        <v>313</v>
      </c>
      <c r="D107" s="70">
        <v>100</v>
      </c>
      <c r="E107" s="76"/>
    </row>
    <row r="108" spans="1:5">
      <c r="A108" s="41" t="str">
        <f t="shared" si="1"/>
        <v>ISC-REQ-15.8</v>
      </c>
      <c r="B108" s="93">
        <v>15.8</v>
      </c>
      <c r="C108" s="69" t="s">
        <v>314</v>
      </c>
      <c r="D108" s="70">
        <v>100</v>
      </c>
      <c r="E108" s="76"/>
    </row>
    <row r="109" spans="1:5" ht="68.400000000000006">
      <c r="A109" s="41" t="str">
        <f t="shared" si="1"/>
        <v>ISC-REQ-15.9</v>
      </c>
      <c r="B109" s="93">
        <v>15.9</v>
      </c>
      <c r="C109" s="69" t="s">
        <v>315</v>
      </c>
      <c r="D109" s="70">
        <v>100</v>
      </c>
      <c r="E109" s="76"/>
    </row>
    <row r="110" spans="1:5" ht="34.200000000000003">
      <c r="A110" s="41" t="str">
        <f t="shared" si="1"/>
        <v>ISC-REQ-16</v>
      </c>
      <c r="B110" s="93">
        <v>16</v>
      </c>
      <c r="C110" s="69" t="s">
        <v>316</v>
      </c>
      <c r="D110" s="70">
        <v>100</v>
      </c>
      <c r="E110" s="76"/>
    </row>
    <row r="111" spans="1:5" ht="171">
      <c r="A111" s="41" t="str">
        <f t="shared" si="1"/>
        <v>ISC-REQ-16.1</v>
      </c>
      <c r="B111" s="93">
        <v>16.100000000000001</v>
      </c>
      <c r="C111" s="69" t="s">
        <v>317</v>
      </c>
      <c r="D111" s="70">
        <v>100</v>
      </c>
      <c r="E111" s="76"/>
    </row>
    <row r="112" spans="1:5" ht="22.8">
      <c r="A112" s="41" t="str">
        <f t="shared" si="1"/>
        <v>ISC-REQ-16.2</v>
      </c>
      <c r="B112" s="93">
        <v>16.200000000000003</v>
      </c>
      <c r="C112" s="69" t="s">
        <v>318</v>
      </c>
      <c r="D112" s="70">
        <v>100</v>
      </c>
      <c r="E112" s="76"/>
    </row>
    <row r="113" spans="1:5" ht="69">
      <c r="A113" s="41" t="str">
        <f t="shared" si="1"/>
        <v>ISC-REQ-16.3</v>
      </c>
      <c r="B113" s="93">
        <v>16.3</v>
      </c>
      <c r="C113" s="69" t="s">
        <v>319</v>
      </c>
      <c r="D113" s="73">
        <v>100</v>
      </c>
      <c r="E113" s="78"/>
    </row>
    <row r="114" spans="1:5" ht="57.6">
      <c r="A114" s="41" t="str">
        <f t="shared" si="1"/>
        <v>ISC-REQ-16.4</v>
      </c>
      <c r="B114" s="93">
        <v>16.399999999999999</v>
      </c>
      <c r="C114" s="69" t="s">
        <v>320</v>
      </c>
      <c r="D114" s="73">
        <v>100</v>
      </c>
      <c r="E114" s="78"/>
    </row>
    <row r="115" spans="1:5" ht="91.8">
      <c r="A115" s="41" t="str">
        <f t="shared" si="1"/>
        <v>ISC-REQ-16.5</v>
      </c>
      <c r="B115" s="93">
        <v>16.5</v>
      </c>
      <c r="C115" s="69" t="s">
        <v>321</v>
      </c>
      <c r="D115" s="73">
        <v>100</v>
      </c>
      <c r="E115" s="78"/>
    </row>
    <row r="116" spans="1:5">
      <c r="A116" s="41" t="str">
        <f t="shared" si="1"/>
        <v>ISC-REQ-16.6</v>
      </c>
      <c r="B116" s="93">
        <v>16.600000000000001</v>
      </c>
      <c r="C116" s="69" t="s">
        <v>322</v>
      </c>
      <c r="D116" s="73">
        <v>100</v>
      </c>
      <c r="E116" s="78"/>
    </row>
    <row r="117" spans="1:5" ht="22.8">
      <c r="A117" s="41" t="str">
        <f t="shared" si="1"/>
        <v>ISC-REQ-16.7</v>
      </c>
      <c r="B117" s="93">
        <v>16.700000000000003</v>
      </c>
      <c r="C117" s="69" t="s">
        <v>323</v>
      </c>
      <c r="D117" s="72">
        <v>100</v>
      </c>
      <c r="E117" s="76"/>
    </row>
    <row r="118" spans="1:5" ht="22.8">
      <c r="A118" s="41" t="str">
        <f t="shared" si="1"/>
        <v>ISC-REQ-16.8</v>
      </c>
      <c r="B118" s="93">
        <v>16.8</v>
      </c>
      <c r="C118" s="69" t="s">
        <v>324</v>
      </c>
      <c r="D118" s="72">
        <v>100</v>
      </c>
      <c r="E118" s="76"/>
    </row>
    <row r="119" spans="1:5" ht="34.200000000000003">
      <c r="A119" s="41" t="str">
        <f t="shared" si="1"/>
        <v>ISC-REQ-16.9</v>
      </c>
      <c r="B119" s="93">
        <v>16.899999999999999</v>
      </c>
      <c r="C119" s="69" t="s">
        <v>325</v>
      </c>
      <c r="D119" s="70">
        <v>100</v>
      </c>
      <c r="E119" s="76"/>
    </row>
    <row r="120" spans="1:5" ht="15.6">
      <c r="A120" s="41" t="str">
        <f t="shared" si="1"/>
        <v>ISC-REQ-17</v>
      </c>
      <c r="B120" s="93">
        <v>17</v>
      </c>
      <c r="C120" s="69" t="s">
        <v>326</v>
      </c>
      <c r="D120" s="75">
        <v>100</v>
      </c>
      <c r="E120" s="77"/>
    </row>
    <row r="121" spans="1:5" ht="296.39999999999998">
      <c r="A121" s="41" t="str">
        <f t="shared" si="1"/>
        <v>ISC-REQ-17.1</v>
      </c>
      <c r="B121" s="93">
        <v>17.100000000000001</v>
      </c>
      <c r="C121" s="69" t="s">
        <v>327</v>
      </c>
      <c r="D121" s="72">
        <v>100</v>
      </c>
      <c r="E121" s="76"/>
    </row>
    <row r="122" spans="1:5">
      <c r="A122" s="41" t="str">
        <f t="shared" si="1"/>
        <v>ISC-REQ-17.2</v>
      </c>
      <c r="B122" s="93">
        <v>17.200000000000003</v>
      </c>
      <c r="C122" s="69" t="s">
        <v>328</v>
      </c>
      <c r="D122" s="72">
        <v>100</v>
      </c>
      <c r="E122" s="76"/>
    </row>
    <row r="123" spans="1:5" ht="34.200000000000003">
      <c r="A123" s="41" t="str">
        <f t="shared" si="1"/>
        <v>ISC-REQ-17.3</v>
      </c>
      <c r="B123" s="93">
        <v>17.3</v>
      </c>
      <c r="C123" s="69" t="s">
        <v>329</v>
      </c>
      <c r="D123" s="72">
        <v>100</v>
      </c>
      <c r="E123" s="76"/>
    </row>
    <row r="124" spans="1:5">
      <c r="A124" s="41" t="str">
        <f t="shared" si="1"/>
        <v>ISC-REQ-17.4</v>
      </c>
      <c r="B124" s="93">
        <v>17.399999999999999</v>
      </c>
      <c r="C124" s="69" t="s">
        <v>330</v>
      </c>
      <c r="D124" s="72">
        <v>100</v>
      </c>
      <c r="E124" s="76"/>
    </row>
    <row r="125" spans="1:5" ht="69">
      <c r="A125" s="41" t="str">
        <f t="shared" si="1"/>
        <v>ISC-REQ-17.5</v>
      </c>
      <c r="B125" s="93">
        <v>17.5</v>
      </c>
      <c r="C125" s="69" t="s">
        <v>331</v>
      </c>
      <c r="D125" s="72">
        <v>100</v>
      </c>
      <c r="E125" s="76"/>
    </row>
    <row r="126" spans="1:5" ht="22.8">
      <c r="A126" s="41" t="str">
        <f t="shared" si="1"/>
        <v>ISC-REQ-17.6</v>
      </c>
      <c r="B126" s="93">
        <v>17.600000000000001</v>
      </c>
      <c r="C126" s="69" t="s">
        <v>332</v>
      </c>
      <c r="D126" s="72">
        <v>100</v>
      </c>
      <c r="E126" s="76"/>
    </row>
    <row r="127" spans="1:5">
      <c r="A127" s="41" t="str">
        <f t="shared" si="1"/>
        <v>ISC-REQ-17.7</v>
      </c>
      <c r="B127" s="93">
        <v>17.700000000000003</v>
      </c>
      <c r="C127" s="69" t="s">
        <v>333</v>
      </c>
      <c r="D127" s="72">
        <v>100</v>
      </c>
      <c r="E127" s="76"/>
    </row>
    <row r="128" spans="1:5" ht="34.200000000000003">
      <c r="A128" s="41" t="str">
        <f t="shared" si="1"/>
        <v>ISC-REQ-17.8</v>
      </c>
      <c r="B128" s="93">
        <v>17.8</v>
      </c>
      <c r="C128" s="69" t="s">
        <v>334</v>
      </c>
      <c r="D128" s="72">
        <v>100</v>
      </c>
      <c r="E128" s="76"/>
    </row>
    <row r="129" spans="1:11" ht="34.200000000000003">
      <c r="A129" s="41" t="str">
        <f t="shared" si="1"/>
        <v>ISC-REQ-17.9</v>
      </c>
      <c r="B129" s="93">
        <v>17.899999999999999</v>
      </c>
      <c r="C129" s="69" t="s">
        <v>335</v>
      </c>
      <c r="D129" s="72">
        <v>100</v>
      </c>
      <c r="E129" s="76"/>
    </row>
    <row r="130" spans="1:11" ht="34.799999999999997">
      <c r="A130" s="41" t="str">
        <f t="shared" si="1"/>
        <v>ISC-REQ-18</v>
      </c>
      <c r="B130" s="93">
        <v>18</v>
      </c>
      <c r="C130" s="69" t="s">
        <v>336</v>
      </c>
      <c r="D130" s="75">
        <v>100</v>
      </c>
      <c r="E130" s="76" t="s">
        <v>61</v>
      </c>
    </row>
    <row r="132" spans="1:11">
      <c r="C132" s="108" t="s">
        <v>424</v>
      </c>
      <c r="D132" s="109">
        <f>SUM(D10:D130)</f>
        <v>12100</v>
      </c>
      <c r="F132" s="108" t="s">
        <v>426</v>
      </c>
      <c r="G132" s="41">
        <f>SUM(G10:G130)</f>
        <v>0</v>
      </c>
      <c r="H132" s="41">
        <f>SUM(H10:H130)</f>
        <v>0</v>
      </c>
      <c r="I132" s="41">
        <f>SUM(I10:I130)</f>
        <v>0</v>
      </c>
      <c r="J132" s="41">
        <f>SUM(J10:J130)</f>
        <v>0</v>
      </c>
      <c r="K132" s="41">
        <f>SUM(K10:K130)</f>
        <v>0</v>
      </c>
    </row>
    <row r="133" spans="1:11">
      <c r="F133" s="108" t="s">
        <v>425</v>
      </c>
      <c r="G133" s="41">
        <f>G132*100 / D132</f>
        <v>0</v>
      </c>
      <c r="H133" s="41">
        <f>H132*100 / D132</f>
        <v>0</v>
      </c>
      <c r="I133" s="41">
        <f>I132*100 / D132</f>
        <v>0</v>
      </c>
      <c r="J133" s="41">
        <f>J132*100 / D132</f>
        <v>0</v>
      </c>
      <c r="K133" s="41">
        <f>K132*100 / D132</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46DC-7EBA-46FF-A345-10E9E9639DA3}">
  <dimension ref="A1:K12"/>
  <sheetViews>
    <sheetView workbookViewId="0">
      <selection activeCell="G11" sqref="G11"/>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14.4">
      <c r="A9" s="41" t="str">
        <f>CONCATENATE("BDEV-REQ-",B9)</f>
        <v>BDEV-REQ-6</v>
      </c>
      <c r="B9" s="41">
        <v>6</v>
      </c>
      <c r="C9" s="41" t="s">
        <v>337</v>
      </c>
      <c r="D9" s="41">
        <v>100</v>
      </c>
      <c r="E9" s="41" t="s">
        <v>61</v>
      </c>
    </row>
    <row r="11" spans="1:11">
      <c r="C11" s="108" t="s">
        <v>424</v>
      </c>
      <c r="D11" s="109">
        <f>SUM(D9:D10)</f>
        <v>100</v>
      </c>
      <c r="F11" s="108" t="s">
        <v>426</v>
      </c>
      <c r="G11" s="41">
        <f>SUM(G9,G10)</f>
        <v>0</v>
      </c>
      <c r="H11" s="41">
        <f>SUM(H9,H10)</f>
        <v>0</v>
      </c>
      <c r="I11" s="41">
        <f>SUM(I9,I10)</f>
        <v>0</v>
      </c>
      <c r="J11" s="41">
        <f>SUM(J9,J10)</f>
        <v>0</v>
      </c>
      <c r="K11" s="41">
        <f>SUM(K9,K10)</f>
        <v>0</v>
      </c>
    </row>
    <row r="12" spans="1:11">
      <c r="F12" s="108" t="s">
        <v>425</v>
      </c>
      <c r="G12" s="41">
        <f>G11*100 / D11</f>
        <v>0</v>
      </c>
      <c r="H12" s="41">
        <f>H11*100 / D11</f>
        <v>0</v>
      </c>
      <c r="I12" s="41">
        <f>I11*100 / D11</f>
        <v>0</v>
      </c>
      <c r="J12" s="41">
        <f>J11*100 / D11</f>
        <v>0</v>
      </c>
      <c r="K12" s="41">
        <f>K11*100 / D11</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75598-A159-4579-A0F1-DC350C9BE5A5}">
  <dimension ref="A1:K26"/>
  <sheetViews>
    <sheetView topLeftCell="A14" workbookViewId="0">
      <selection activeCell="A15" sqref="A15:D15"/>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41.4">
      <c r="A9" s="41" t="str">
        <f>CONCATENATE("BSS-REQ-",B9)</f>
        <v>BSS-REQ-7</v>
      </c>
      <c r="B9" s="41">
        <v>7</v>
      </c>
      <c r="C9" s="79" t="s">
        <v>338</v>
      </c>
      <c r="D9" s="68">
        <v>100</v>
      </c>
      <c r="E9" s="41" t="s">
        <v>61</v>
      </c>
    </row>
    <row r="10" spans="1:11" ht="96.6">
      <c r="A10" s="41" t="str">
        <f t="shared" ref="A10:A23" si="0">CONCATENATE("BSS-REQ-",B10)</f>
        <v>BSS-REQ-7.1</v>
      </c>
      <c r="B10" s="41">
        <v>7.1</v>
      </c>
      <c r="C10" s="79" t="s">
        <v>339</v>
      </c>
      <c r="D10" s="68">
        <v>100</v>
      </c>
    </row>
    <row r="11" spans="1:11" ht="13.8">
      <c r="A11" s="41" t="str">
        <f t="shared" si="0"/>
        <v>BSS-REQ-7.2</v>
      </c>
      <c r="B11" s="41">
        <v>7.2</v>
      </c>
      <c r="C11" s="79" t="s">
        <v>340</v>
      </c>
      <c r="D11" s="68">
        <v>75</v>
      </c>
    </row>
    <row r="12" spans="1:11" ht="27.6">
      <c r="A12" s="41" t="str">
        <f t="shared" si="0"/>
        <v>BSS-REQ-7.3</v>
      </c>
      <c r="B12" s="41">
        <v>7.3</v>
      </c>
      <c r="C12" s="79" t="s">
        <v>341</v>
      </c>
      <c r="D12" s="68">
        <v>75</v>
      </c>
    </row>
    <row r="13" spans="1:11" ht="27.6">
      <c r="A13" s="41" t="str">
        <f t="shared" si="0"/>
        <v>BSS-REQ-7.4</v>
      </c>
      <c r="B13" s="41">
        <v>7.4</v>
      </c>
      <c r="C13" s="79" t="s">
        <v>342</v>
      </c>
      <c r="D13" s="68">
        <v>75</v>
      </c>
    </row>
    <row r="14" spans="1:11" ht="55.8" thickBot="1">
      <c r="A14" s="41" t="str">
        <f t="shared" si="0"/>
        <v>BSS-REQ-7.5</v>
      </c>
      <c r="B14" s="41">
        <v>7.5</v>
      </c>
      <c r="C14" s="79" t="s">
        <v>343</v>
      </c>
      <c r="D14" s="68">
        <v>75</v>
      </c>
    </row>
    <row r="15" spans="1:11" ht="14.4" thickBot="1">
      <c r="A15" s="129" t="str">
        <f t="shared" si="0"/>
        <v>BSS-REQ-7.6</v>
      </c>
      <c r="B15" s="129">
        <v>7.6</v>
      </c>
      <c r="C15" s="129" t="s">
        <v>344</v>
      </c>
      <c r="D15" s="129"/>
    </row>
    <row r="16" spans="1:11" ht="27.6">
      <c r="A16" s="41" t="str">
        <f t="shared" si="0"/>
        <v>BSS-REQ-7.7</v>
      </c>
      <c r="B16" s="41">
        <v>7.7</v>
      </c>
      <c r="C16" s="80" t="s">
        <v>345</v>
      </c>
      <c r="D16" s="68">
        <v>100</v>
      </c>
      <c r="E16" s="41" t="s">
        <v>61</v>
      </c>
    </row>
    <row r="17" spans="1:11" ht="41.4">
      <c r="A17" s="41" t="str">
        <f t="shared" si="0"/>
        <v>BSS-REQ-7.8</v>
      </c>
      <c r="B17" s="41">
        <v>7.8</v>
      </c>
      <c r="C17" s="80" t="s">
        <v>346</v>
      </c>
      <c r="D17" s="68">
        <v>100</v>
      </c>
    </row>
    <row r="18" spans="1:11" ht="41.4">
      <c r="A18" s="41" t="str">
        <f t="shared" si="0"/>
        <v>BSS-REQ-7.9</v>
      </c>
      <c r="B18" s="41">
        <v>7.9</v>
      </c>
      <c r="C18" s="80" t="s">
        <v>347</v>
      </c>
      <c r="D18" s="68">
        <v>100</v>
      </c>
    </row>
    <row r="19" spans="1:11" ht="41.4">
      <c r="A19" s="41" t="str">
        <f t="shared" si="0"/>
        <v>BSS-REQ-8</v>
      </c>
      <c r="B19" s="41">
        <v>8</v>
      </c>
      <c r="C19" s="80" t="s">
        <v>348</v>
      </c>
      <c r="D19" s="68">
        <v>100</v>
      </c>
    </row>
    <row r="20" spans="1:11" ht="41.4">
      <c r="A20" s="41" t="str">
        <f t="shared" si="0"/>
        <v>BSS-REQ-8.1</v>
      </c>
      <c r="B20" s="41">
        <v>8.1</v>
      </c>
      <c r="C20" s="80" t="s">
        <v>349</v>
      </c>
      <c r="D20" s="68">
        <v>100</v>
      </c>
    </row>
    <row r="21" spans="1:11" ht="55.2">
      <c r="A21" s="41" t="str">
        <f t="shared" si="0"/>
        <v>BSS-REQ-8.2</v>
      </c>
      <c r="B21" s="41">
        <v>8.1999999999999993</v>
      </c>
      <c r="C21" s="80" t="s">
        <v>350</v>
      </c>
      <c r="D21" s="68">
        <v>100</v>
      </c>
    </row>
    <row r="22" spans="1:11" ht="55.2">
      <c r="A22" s="41" t="str">
        <f t="shared" si="0"/>
        <v>BSS-REQ-8.3</v>
      </c>
      <c r="B22" s="41">
        <v>8.3000000000000007</v>
      </c>
      <c r="C22" s="80" t="s">
        <v>351</v>
      </c>
      <c r="D22" s="68">
        <v>75</v>
      </c>
    </row>
    <row r="23" spans="1:11" ht="41.4">
      <c r="A23" s="41" t="str">
        <f t="shared" si="0"/>
        <v>BSS-REQ-8.4</v>
      </c>
      <c r="B23" s="41">
        <v>8.4</v>
      </c>
      <c r="C23" s="80" t="s">
        <v>352</v>
      </c>
      <c r="D23" s="68">
        <v>75</v>
      </c>
    </row>
    <row r="25" spans="1:11">
      <c r="C25" s="108" t="s">
        <v>424</v>
      </c>
      <c r="D25" s="109">
        <f>SUM(D9:D23)</f>
        <v>1250</v>
      </c>
      <c r="F25" s="108" t="s">
        <v>426</v>
      </c>
      <c r="G25" s="41">
        <f>SUM(G1,G24)</f>
        <v>0</v>
      </c>
      <c r="H25" s="41">
        <f>SUM(H9,H24)</f>
        <v>0</v>
      </c>
      <c r="I25" s="41">
        <f>SUM(I9,I24)</f>
        <v>0</v>
      </c>
      <c r="J25" s="41">
        <f>SUM(J9,J24)</f>
        <v>0</v>
      </c>
      <c r="K25" s="41">
        <f>SUM(K9,K24)</f>
        <v>0</v>
      </c>
    </row>
    <row r="26" spans="1:11">
      <c r="F26" s="108" t="s">
        <v>425</v>
      </c>
      <c r="G26" s="41">
        <f>G25*100 / D25</f>
        <v>0</v>
      </c>
      <c r="H26" s="41">
        <f>H25*100 / D25</f>
        <v>0</v>
      </c>
      <c r="I26" s="41">
        <f>I25*100 / D25</f>
        <v>0</v>
      </c>
      <c r="J26" s="41">
        <f>J25*100 / D25</f>
        <v>0</v>
      </c>
      <c r="K26" s="41">
        <f>K25*100 / D25</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AE35B-0C6D-4DB0-943C-90D86F7FCA01}">
  <dimension ref="A1:K20"/>
  <sheetViews>
    <sheetView workbookViewId="0">
      <selection activeCell="C19" sqref="C19:K20"/>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66">
      <c r="A9" s="41" t="str">
        <f>CONCATENATE("COPS-REQ-",B9)</f>
        <v>COPS-REQ-8</v>
      </c>
      <c r="B9" s="41">
        <v>8</v>
      </c>
      <c r="C9" s="51" t="s">
        <v>353</v>
      </c>
      <c r="D9" s="41">
        <v>75</v>
      </c>
    </row>
    <row r="10" spans="1:11" ht="26.4">
      <c r="A10" s="41" t="str">
        <f t="shared" ref="A10:A17" si="0">CONCATENATE("COPS-REQ-",B10)</f>
        <v>COPS-REQ-8.1</v>
      </c>
      <c r="B10" s="41">
        <v>8.1</v>
      </c>
      <c r="C10" s="51" t="s">
        <v>354</v>
      </c>
      <c r="D10" s="41">
        <v>75</v>
      </c>
    </row>
    <row r="11" spans="1:11" ht="39.6">
      <c r="A11" s="41" t="str">
        <f t="shared" si="0"/>
        <v>COPS-REQ-8.2</v>
      </c>
      <c r="B11" s="41">
        <v>8.1999999999999993</v>
      </c>
      <c r="C11" s="51" t="s">
        <v>355</v>
      </c>
      <c r="D11" s="41">
        <v>50</v>
      </c>
    </row>
    <row r="12" spans="1:11" ht="26.4">
      <c r="A12" s="41" t="str">
        <f t="shared" si="0"/>
        <v>COPS-REQ-8.3</v>
      </c>
      <c r="B12" s="41">
        <v>8.3000000000000007</v>
      </c>
      <c r="C12" s="51" t="s">
        <v>356</v>
      </c>
      <c r="D12" s="41">
        <v>50</v>
      </c>
    </row>
    <row r="13" spans="1:11" ht="26.4">
      <c r="A13" s="41" t="str">
        <f t="shared" si="0"/>
        <v>COPS-REQ-8.4</v>
      </c>
      <c r="B13" s="41">
        <v>8.4</v>
      </c>
      <c r="C13" s="51" t="s">
        <v>357</v>
      </c>
      <c r="D13" s="41">
        <v>75</v>
      </c>
    </row>
    <row r="14" spans="1:11" ht="26.4">
      <c r="A14" s="41" t="str">
        <f t="shared" si="0"/>
        <v>COPS-REQ-8.5</v>
      </c>
      <c r="B14" s="41">
        <v>8.5</v>
      </c>
      <c r="C14" s="51" t="s">
        <v>358</v>
      </c>
      <c r="D14" s="41">
        <v>75</v>
      </c>
    </row>
    <row r="15" spans="1:11" ht="26.4">
      <c r="A15" s="41" t="str">
        <f t="shared" si="0"/>
        <v>COPS-REQ-8.6</v>
      </c>
      <c r="B15" s="41">
        <v>8.6</v>
      </c>
      <c r="C15" s="51" t="s">
        <v>359</v>
      </c>
      <c r="D15" s="41">
        <v>75</v>
      </c>
    </row>
    <row r="16" spans="1:11" ht="26.4">
      <c r="A16" s="41" t="str">
        <f t="shared" si="0"/>
        <v>COPS-REQ-8.7</v>
      </c>
      <c r="B16" s="41">
        <v>8.6999999999999993</v>
      </c>
      <c r="C16" s="51" t="s">
        <v>360</v>
      </c>
      <c r="D16" s="41">
        <v>100</v>
      </c>
    </row>
    <row r="17" spans="1:11" ht="26.4">
      <c r="A17" s="41" t="str">
        <f t="shared" si="0"/>
        <v>COPS-REQ-8.8</v>
      </c>
      <c r="B17" s="41">
        <v>8.8000000000000007</v>
      </c>
      <c r="C17" s="51" t="s">
        <v>361</v>
      </c>
      <c r="D17" s="41">
        <v>50</v>
      </c>
    </row>
    <row r="18" spans="1:11">
      <c r="C18" s="108"/>
      <c r="D18" s="109"/>
      <c r="F18" s="108"/>
    </row>
    <row r="19" spans="1:11">
      <c r="C19" s="108" t="s">
        <v>424</v>
      </c>
      <c r="D19" s="109">
        <f>SUM(D3:D17)</f>
        <v>625</v>
      </c>
      <c r="F19" s="108" t="s">
        <v>426</v>
      </c>
      <c r="G19" s="41">
        <f>SUM(G9,G18)</f>
        <v>0</v>
      </c>
      <c r="H19" s="41">
        <f>SUM(H9,H18)</f>
        <v>0</v>
      </c>
      <c r="I19" s="41">
        <f>SUM(I9,I18)</f>
        <v>0</v>
      </c>
      <c r="J19" s="41">
        <f>SUM(J9,J18)</f>
        <v>0</v>
      </c>
      <c r="K19" s="41">
        <f>SUM(K9,K18)</f>
        <v>0</v>
      </c>
    </row>
    <row r="20" spans="1:11">
      <c r="F20" s="108" t="s">
        <v>425</v>
      </c>
      <c r="G20" s="41">
        <f>G19*100 / D19</f>
        <v>0</v>
      </c>
      <c r="H20" s="41">
        <f>H19*100 / D19</f>
        <v>0</v>
      </c>
      <c r="I20" s="41">
        <f>I19*100 / D19</f>
        <v>0</v>
      </c>
      <c r="J20" s="41">
        <f>J19*100 / D19</f>
        <v>0</v>
      </c>
      <c r="K20" s="41">
        <f>K19*100 / D19</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1994B-19DE-4854-85DF-ECC589B5C7D1}">
  <dimension ref="A1:K12"/>
  <sheetViews>
    <sheetView workbookViewId="0">
      <selection activeCell="C13" sqref="C13"/>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ht="13.8" thickBot="1">
      <c r="A8" s="44" t="s">
        <v>40</v>
      </c>
      <c r="B8" s="45" t="s">
        <v>0</v>
      </c>
      <c r="C8" s="46" t="s">
        <v>23</v>
      </c>
      <c r="D8" s="47" t="s">
        <v>2</v>
      </c>
      <c r="E8" s="48" t="s">
        <v>41</v>
      </c>
      <c r="F8" s="49" t="s">
        <v>42</v>
      </c>
      <c r="G8" s="49" t="s">
        <v>43</v>
      </c>
      <c r="H8" s="49" t="s">
        <v>44</v>
      </c>
      <c r="I8" s="49" t="s">
        <v>45</v>
      </c>
      <c r="J8" s="49" t="s">
        <v>46</v>
      </c>
      <c r="K8" s="50" t="s">
        <v>47</v>
      </c>
    </row>
    <row r="9" spans="1:11" ht="57">
      <c r="A9" s="41" t="str">
        <f>CONCATENATE("CS-REQ-",B9)</f>
        <v>CS-REQ-9</v>
      </c>
      <c r="B9" s="41">
        <v>9</v>
      </c>
      <c r="C9" s="81" t="s">
        <v>362</v>
      </c>
      <c r="D9" s="41">
        <v>100</v>
      </c>
      <c r="E9" s="82" t="s">
        <v>48</v>
      </c>
    </row>
    <row r="11" spans="1:11">
      <c r="C11" s="108" t="s">
        <v>424</v>
      </c>
      <c r="D11" s="109">
        <f>SUM(D9,D10)</f>
        <v>100</v>
      </c>
      <c r="F11" s="108" t="s">
        <v>426</v>
      </c>
      <c r="G11" s="41">
        <f>SUM(G9,G10)</f>
        <v>0</v>
      </c>
      <c r="H11" s="41">
        <f>SUM(H9,H10)</f>
        <v>0</v>
      </c>
      <c r="I11" s="41">
        <f>SUM(I9,I10)</f>
        <v>0</v>
      </c>
      <c r="J11" s="41">
        <f>SUM(J9,J10)</f>
        <v>0</v>
      </c>
      <c r="K11" s="41">
        <f>SUM(K9,K10)</f>
        <v>0</v>
      </c>
    </row>
    <row r="12" spans="1:11">
      <c r="F12" s="108" t="s">
        <v>425</v>
      </c>
      <c r="G12" s="41">
        <f>G11*100 / D11</f>
        <v>0</v>
      </c>
      <c r="H12" s="41">
        <f>H11*100 / D11</f>
        <v>0</v>
      </c>
      <c r="I12" s="41">
        <f>I11*100 / D11</f>
        <v>0</v>
      </c>
      <c r="J12" s="41">
        <f>J11*100 / D11</f>
        <v>0</v>
      </c>
      <c r="K12" s="41">
        <f>K11*100 / D11</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39524-EB88-4080-940D-087A5CBF72A1}">
  <dimension ref="A1:K94"/>
  <sheetViews>
    <sheetView topLeftCell="A75" workbookViewId="0">
      <selection activeCell="I94" sqref="I94"/>
    </sheetView>
  </sheetViews>
  <sheetFormatPr defaultColWidth="13.88671875" defaultRowHeight="13.2"/>
  <cols>
    <col min="1" max="1" width="14.6640625" style="41" bestFit="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ht="13.8" thickBot="1">
      <c r="A8" s="44" t="s">
        <v>40</v>
      </c>
      <c r="B8" s="45" t="s">
        <v>0</v>
      </c>
      <c r="C8" s="46" t="s">
        <v>23</v>
      </c>
      <c r="D8" s="99" t="s">
        <v>2</v>
      </c>
      <c r="E8" s="100" t="s">
        <v>41</v>
      </c>
      <c r="F8" s="101" t="s">
        <v>42</v>
      </c>
      <c r="G8" s="101" t="s">
        <v>43</v>
      </c>
      <c r="H8" s="101" t="s">
        <v>44</v>
      </c>
      <c r="I8" s="101" t="s">
        <v>45</v>
      </c>
      <c r="J8" s="101" t="s">
        <v>46</v>
      </c>
      <c r="K8" s="46" t="s">
        <v>47</v>
      </c>
    </row>
    <row r="9" spans="1:11" ht="13.8">
      <c r="A9" s="41" t="str">
        <f>CONCATENATE("VAS-REQ-",B9)</f>
        <v>VAS-REQ-10</v>
      </c>
      <c r="B9" s="94">
        <v>10</v>
      </c>
      <c r="C9" s="83" t="s">
        <v>363</v>
      </c>
      <c r="D9" s="96">
        <v>75</v>
      </c>
      <c r="E9" s="97" t="s">
        <v>364</v>
      </c>
    </row>
    <row r="10" spans="1:11" ht="24.6">
      <c r="A10" s="41" t="str">
        <f t="shared" ref="A10:A73" si="0">CONCATENATE("VAS-REQ-",B10)</f>
        <v>VAS-REQ-10.01</v>
      </c>
      <c r="B10" s="95" t="str">
        <f>_xlfn.CONCAT(B9+0.01)</f>
        <v>10.01</v>
      </c>
      <c r="C10" s="102" t="s">
        <v>365</v>
      </c>
      <c r="D10" s="96">
        <v>75</v>
      </c>
      <c r="E10" s="97" t="s">
        <v>364</v>
      </c>
    </row>
    <row r="11" spans="1:11" ht="12.75" customHeight="1">
      <c r="A11" s="41" t="str">
        <f t="shared" si="0"/>
        <v>VAS-REQ-10.02</v>
      </c>
      <c r="B11" s="95" t="str">
        <f t="shared" ref="B11:B74" si="1">_xlfn.CONCAT(B10+0.01)</f>
        <v>10.02</v>
      </c>
      <c r="C11" s="84" t="s">
        <v>366</v>
      </c>
      <c r="D11" s="96">
        <v>75</v>
      </c>
      <c r="E11" s="97" t="s">
        <v>364</v>
      </c>
    </row>
    <row r="12" spans="1:11" ht="12.75" customHeight="1">
      <c r="A12" s="41" t="str">
        <f t="shared" si="0"/>
        <v>VAS-REQ-10.03</v>
      </c>
      <c r="B12" s="95" t="str">
        <f t="shared" si="1"/>
        <v>10.03</v>
      </c>
      <c r="C12" s="84" t="s">
        <v>367</v>
      </c>
      <c r="D12" s="96">
        <v>75</v>
      </c>
      <c r="E12" s="97" t="s">
        <v>364</v>
      </c>
    </row>
    <row r="13" spans="1:11" ht="12.75" customHeight="1">
      <c r="A13" s="41" t="str">
        <f t="shared" si="0"/>
        <v>VAS-REQ-10.04</v>
      </c>
      <c r="B13" s="95" t="str">
        <f t="shared" si="1"/>
        <v>10.04</v>
      </c>
      <c r="C13" s="84" t="s">
        <v>368</v>
      </c>
      <c r="D13" s="96">
        <v>75</v>
      </c>
      <c r="E13" s="97" t="s">
        <v>364</v>
      </c>
    </row>
    <row r="14" spans="1:11" ht="26.4">
      <c r="A14" s="41" t="str">
        <f t="shared" si="0"/>
        <v>VAS-REQ-10.05</v>
      </c>
      <c r="B14" s="95" t="str">
        <f t="shared" si="1"/>
        <v>10.05</v>
      </c>
      <c r="C14" s="84" t="s">
        <v>369</v>
      </c>
      <c r="D14" s="96">
        <v>75</v>
      </c>
      <c r="E14" s="97" t="s">
        <v>364</v>
      </c>
    </row>
    <row r="15" spans="1:11" ht="40.200000000000003" thickBot="1">
      <c r="A15" s="41" t="str">
        <f t="shared" si="0"/>
        <v>VAS-REQ-10.06</v>
      </c>
      <c r="B15" s="95" t="str">
        <f t="shared" si="1"/>
        <v>10.06</v>
      </c>
      <c r="C15" s="85" t="s">
        <v>370</v>
      </c>
      <c r="D15" s="96">
        <v>75</v>
      </c>
      <c r="E15" s="97" t="s">
        <v>364</v>
      </c>
    </row>
    <row r="16" spans="1:11" ht="12.75" customHeight="1">
      <c r="A16" s="41" t="str">
        <f t="shared" si="0"/>
        <v>VAS-REQ-10.07</v>
      </c>
      <c r="B16" s="95" t="str">
        <f t="shared" si="1"/>
        <v>10.07</v>
      </c>
      <c r="C16" s="86" t="s">
        <v>371</v>
      </c>
      <c r="D16" s="96">
        <v>75</v>
      </c>
      <c r="E16" s="97" t="s">
        <v>364</v>
      </c>
    </row>
    <row r="17" spans="1:5" ht="24.6">
      <c r="A17" s="41" t="str">
        <f t="shared" si="0"/>
        <v>VAS-REQ-10.08</v>
      </c>
      <c r="B17" s="95" t="str">
        <f t="shared" si="1"/>
        <v>10.08</v>
      </c>
      <c r="C17" s="102" t="s">
        <v>372</v>
      </c>
      <c r="D17" s="96">
        <v>75</v>
      </c>
      <c r="E17" s="97" t="s">
        <v>364</v>
      </c>
    </row>
    <row r="18" spans="1:5" ht="12.75" customHeight="1">
      <c r="A18" s="41" t="str">
        <f t="shared" si="0"/>
        <v>VAS-REQ-10.09</v>
      </c>
      <c r="B18" s="95" t="str">
        <f t="shared" si="1"/>
        <v>10.09</v>
      </c>
      <c r="C18" s="84" t="s">
        <v>366</v>
      </c>
      <c r="D18" s="96">
        <v>75</v>
      </c>
      <c r="E18" s="97" t="s">
        <v>364</v>
      </c>
    </row>
    <row r="19" spans="1:5" ht="12.75" customHeight="1">
      <c r="A19" s="41" t="str">
        <f t="shared" si="0"/>
        <v>VAS-REQ-10.1</v>
      </c>
      <c r="B19" s="95" t="str">
        <f t="shared" si="1"/>
        <v>10.1</v>
      </c>
      <c r="C19" s="84" t="s">
        <v>367</v>
      </c>
      <c r="D19" s="96">
        <v>75</v>
      </c>
      <c r="E19" s="97" t="s">
        <v>364</v>
      </c>
    </row>
    <row r="20" spans="1:5" ht="12.75" customHeight="1">
      <c r="A20" s="41" t="str">
        <f t="shared" si="0"/>
        <v>VAS-REQ-10.11</v>
      </c>
      <c r="B20" s="95" t="str">
        <f t="shared" si="1"/>
        <v>10.11</v>
      </c>
      <c r="C20" s="84" t="s">
        <v>368</v>
      </c>
      <c r="D20" s="96">
        <v>75</v>
      </c>
      <c r="E20" s="97" t="s">
        <v>364</v>
      </c>
    </row>
    <row r="21" spans="1:5" ht="26.4">
      <c r="A21" s="41" t="str">
        <f t="shared" si="0"/>
        <v>VAS-REQ-10.12</v>
      </c>
      <c r="B21" s="95" t="str">
        <f t="shared" si="1"/>
        <v>10.12</v>
      </c>
      <c r="C21" s="84" t="s">
        <v>373</v>
      </c>
      <c r="D21" s="96">
        <v>75</v>
      </c>
      <c r="E21" s="97" t="s">
        <v>364</v>
      </c>
    </row>
    <row r="22" spans="1:5" ht="40.200000000000003" thickBot="1">
      <c r="A22" s="41" t="str">
        <f t="shared" si="0"/>
        <v>VAS-REQ-10.13</v>
      </c>
      <c r="B22" s="95" t="str">
        <f t="shared" si="1"/>
        <v>10.13</v>
      </c>
      <c r="C22" s="85" t="s">
        <v>374</v>
      </c>
      <c r="D22" s="96">
        <v>75</v>
      </c>
      <c r="E22" s="97" t="s">
        <v>364</v>
      </c>
    </row>
    <row r="23" spans="1:5" ht="12.75" customHeight="1">
      <c r="A23" s="41" t="str">
        <f t="shared" si="0"/>
        <v>VAS-REQ-10.14</v>
      </c>
      <c r="B23" s="95" t="str">
        <f t="shared" si="1"/>
        <v>10.14</v>
      </c>
      <c r="C23" s="86" t="s">
        <v>375</v>
      </c>
      <c r="D23" s="96">
        <v>75</v>
      </c>
      <c r="E23" s="97" t="s">
        <v>364</v>
      </c>
    </row>
    <row r="24" spans="1:5" ht="24.6">
      <c r="A24" s="41" t="str">
        <f t="shared" si="0"/>
        <v>VAS-REQ-10.15</v>
      </c>
      <c r="B24" s="95" t="str">
        <f t="shared" si="1"/>
        <v>10.15</v>
      </c>
      <c r="C24" s="102" t="s">
        <v>376</v>
      </c>
      <c r="D24" s="96">
        <v>75</v>
      </c>
      <c r="E24" s="97" t="s">
        <v>364</v>
      </c>
    </row>
    <row r="25" spans="1:5" ht="12.75" customHeight="1">
      <c r="A25" s="41" t="str">
        <f t="shared" si="0"/>
        <v>VAS-REQ-10.16</v>
      </c>
      <c r="B25" s="95" t="str">
        <f t="shared" si="1"/>
        <v>10.16</v>
      </c>
      <c r="C25" s="84" t="s">
        <v>377</v>
      </c>
      <c r="D25" s="96">
        <v>75</v>
      </c>
      <c r="E25" s="97" t="s">
        <v>364</v>
      </c>
    </row>
    <row r="26" spans="1:5" ht="12.75" customHeight="1">
      <c r="A26" s="41" t="str">
        <f t="shared" si="0"/>
        <v>VAS-REQ-10.17</v>
      </c>
      <c r="B26" s="95" t="str">
        <f t="shared" si="1"/>
        <v>10.17</v>
      </c>
      <c r="C26" s="84" t="s">
        <v>367</v>
      </c>
      <c r="D26" s="96">
        <v>75</v>
      </c>
      <c r="E26" s="97" t="s">
        <v>364</v>
      </c>
    </row>
    <row r="27" spans="1:5" ht="12.75" customHeight="1">
      <c r="A27" s="41" t="str">
        <f t="shared" si="0"/>
        <v>VAS-REQ-10.18</v>
      </c>
      <c r="B27" s="95" t="str">
        <f t="shared" si="1"/>
        <v>10.18</v>
      </c>
      <c r="C27" s="84" t="s">
        <v>368</v>
      </c>
      <c r="D27" s="96">
        <v>75</v>
      </c>
      <c r="E27" s="97" t="s">
        <v>364</v>
      </c>
    </row>
    <row r="28" spans="1:5" ht="12.75" customHeight="1">
      <c r="A28" s="41" t="str">
        <f t="shared" si="0"/>
        <v>VAS-REQ-10.19</v>
      </c>
      <c r="B28" s="95" t="str">
        <f t="shared" si="1"/>
        <v>10.19</v>
      </c>
      <c r="C28" s="84" t="s">
        <v>378</v>
      </c>
      <c r="D28" s="96">
        <v>75</v>
      </c>
      <c r="E28" s="97" t="s">
        <v>364</v>
      </c>
    </row>
    <row r="29" spans="1:5" ht="39.6">
      <c r="A29" s="41" t="str">
        <f t="shared" si="0"/>
        <v>VAS-REQ-10.2</v>
      </c>
      <c r="B29" s="95" t="str">
        <f t="shared" si="1"/>
        <v>10.2</v>
      </c>
      <c r="C29" s="87" t="s">
        <v>379</v>
      </c>
      <c r="D29" s="96">
        <v>75</v>
      </c>
      <c r="E29" s="97" t="s">
        <v>364</v>
      </c>
    </row>
    <row r="30" spans="1:5" ht="40.200000000000003" thickBot="1">
      <c r="A30" s="41" t="str">
        <f t="shared" si="0"/>
        <v>VAS-REQ-10.21</v>
      </c>
      <c r="B30" s="95" t="str">
        <f t="shared" si="1"/>
        <v>10.21</v>
      </c>
      <c r="C30" s="88" t="s">
        <v>380</v>
      </c>
      <c r="D30" s="96">
        <v>75</v>
      </c>
      <c r="E30" s="97" t="s">
        <v>364</v>
      </c>
    </row>
    <row r="31" spans="1:5" ht="14.4" thickBot="1">
      <c r="A31" s="41" t="str">
        <f t="shared" si="0"/>
        <v>VAS-REQ-10.22</v>
      </c>
      <c r="B31" s="95" t="str">
        <f t="shared" si="1"/>
        <v>10.22</v>
      </c>
      <c r="C31" s="89" t="s">
        <v>381</v>
      </c>
      <c r="D31" s="96">
        <v>75</v>
      </c>
      <c r="E31" s="97" t="s">
        <v>364</v>
      </c>
    </row>
    <row r="32" spans="1:5" ht="13.8">
      <c r="A32" s="41" t="str">
        <f t="shared" si="0"/>
        <v>VAS-REQ-10.23</v>
      </c>
      <c r="B32" s="95" t="str">
        <f t="shared" si="1"/>
        <v>10.23</v>
      </c>
      <c r="C32" s="83" t="s">
        <v>382</v>
      </c>
      <c r="D32" s="96">
        <v>100</v>
      </c>
      <c r="E32" s="97" t="s">
        <v>364</v>
      </c>
    </row>
    <row r="33" spans="1:5" ht="36.6">
      <c r="A33" s="41" t="str">
        <f t="shared" si="0"/>
        <v>VAS-REQ-10.24</v>
      </c>
      <c r="B33" s="95" t="str">
        <f t="shared" si="1"/>
        <v>10.24</v>
      </c>
      <c r="C33" s="102" t="s">
        <v>383</v>
      </c>
      <c r="D33" s="96">
        <v>100</v>
      </c>
      <c r="E33" s="97" t="s">
        <v>364</v>
      </c>
    </row>
    <row r="34" spans="1:5" ht="12.75" customHeight="1">
      <c r="A34" s="41" t="str">
        <f t="shared" si="0"/>
        <v>VAS-REQ-10.25</v>
      </c>
      <c r="B34" s="95" t="str">
        <f t="shared" si="1"/>
        <v>10.25</v>
      </c>
      <c r="C34" s="84" t="s">
        <v>384</v>
      </c>
      <c r="D34" s="96">
        <v>100</v>
      </c>
      <c r="E34" s="97" t="s">
        <v>364</v>
      </c>
    </row>
    <row r="35" spans="1:5" ht="39.6">
      <c r="A35" s="41" t="str">
        <f t="shared" si="0"/>
        <v>VAS-REQ-10.26</v>
      </c>
      <c r="B35" s="95" t="str">
        <f t="shared" si="1"/>
        <v>10.26</v>
      </c>
      <c r="C35" s="84" t="s">
        <v>385</v>
      </c>
      <c r="D35" s="96">
        <v>100</v>
      </c>
      <c r="E35" s="97" t="s">
        <v>364</v>
      </c>
    </row>
    <row r="36" spans="1:5" ht="53.4" thickBot="1">
      <c r="A36" s="41" t="str">
        <f t="shared" si="0"/>
        <v>VAS-REQ-10.27</v>
      </c>
      <c r="B36" s="95" t="str">
        <f t="shared" si="1"/>
        <v>10.27</v>
      </c>
      <c r="C36" s="90" t="s">
        <v>386</v>
      </c>
      <c r="D36" s="96">
        <v>100</v>
      </c>
      <c r="E36" s="97" t="s">
        <v>364</v>
      </c>
    </row>
    <row r="37" spans="1:5" ht="13.8">
      <c r="A37" s="41" t="str">
        <f t="shared" si="0"/>
        <v>VAS-REQ-10.28</v>
      </c>
      <c r="B37" s="95" t="str">
        <f t="shared" si="1"/>
        <v>10.28</v>
      </c>
      <c r="C37" s="83" t="s">
        <v>387</v>
      </c>
      <c r="D37" s="96">
        <v>100</v>
      </c>
      <c r="E37" s="97" t="s">
        <v>364</v>
      </c>
    </row>
    <row r="38" spans="1:5" ht="24.6">
      <c r="A38" s="41" t="str">
        <f t="shared" si="0"/>
        <v>VAS-REQ-10.29</v>
      </c>
      <c r="B38" s="95" t="str">
        <f t="shared" si="1"/>
        <v>10.29</v>
      </c>
      <c r="C38" s="102" t="s">
        <v>388</v>
      </c>
      <c r="D38" s="96">
        <v>100</v>
      </c>
      <c r="E38" s="97" t="s">
        <v>364</v>
      </c>
    </row>
    <row r="39" spans="1:5" ht="12.75" customHeight="1">
      <c r="A39" s="41" t="str">
        <f t="shared" si="0"/>
        <v>VAS-REQ-10.3</v>
      </c>
      <c r="B39" s="95" t="str">
        <f t="shared" si="1"/>
        <v>10.3</v>
      </c>
      <c r="C39" s="84" t="s">
        <v>384</v>
      </c>
      <c r="D39" s="96">
        <v>100</v>
      </c>
      <c r="E39" s="97" t="s">
        <v>364</v>
      </c>
    </row>
    <row r="40" spans="1:5" ht="26.4">
      <c r="A40" s="41" t="str">
        <f t="shared" si="0"/>
        <v>VAS-REQ-10.31</v>
      </c>
      <c r="B40" s="95" t="str">
        <f t="shared" si="1"/>
        <v>10.31</v>
      </c>
      <c r="C40" s="84" t="s">
        <v>389</v>
      </c>
      <c r="D40" s="96">
        <v>100</v>
      </c>
      <c r="E40" s="97" t="s">
        <v>364</v>
      </c>
    </row>
    <row r="41" spans="1:5" ht="53.4" thickBot="1">
      <c r="A41" s="41" t="str">
        <f t="shared" si="0"/>
        <v>VAS-REQ-10.32</v>
      </c>
      <c r="B41" s="95" t="str">
        <f t="shared" si="1"/>
        <v>10.32</v>
      </c>
      <c r="C41" s="90" t="s">
        <v>386</v>
      </c>
      <c r="D41" s="96">
        <v>100</v>
      </c>
      <c r="E41" s="97" t="s">
        <v>364</v>
      </c>
    </row>
    <row r="42" spans="1:5" ht="13.8">
      <c r="A42" s="41" t="str">
        <f t="shared" si="0"/>
        <v>VAS-REQ-10.33</v>
      </c>
      <c r="B42" s="95" t="str">
        <f t="shared" si="1"/>
        <v>10.33</v>
      </c>
      <c r="C42" s="83" t="s">
        <v>390</v>
      </c>
      <c r="D42" s="96">
        <v>75</v>
      </c>
      <c r="E42" s="97" t="s">
        <v>364</v>
      </c>
    </row>
    <row r="43" spans="1:5" ht="24.6">
      <c r="A43" s="41" t="str">
        <f t="shared" si="0"/>
        <v>VAS-REQ-10.34</v>
      </c>
      <c r="B43" s="95" t="str">
        <f t="shared" si="1"/>
        <v>10.34</v>
      </c>
      <c r="C43" s="102" t="s">
        <v>391</v>
      </c>
      <c r="D43" s="96">
        <v>75</v>
      </c>
      <c r="E43" s="97" t="s">
        <v>364</v>
      </c>
    </row>
    <row r="44" spans="1:5" ht="12.75" customHeight="1">
      <c r="A44" s="41" t="str">
        <f t="shared" si="0"/>
        <v>VAS-REQ-10.35</v>
      </c>
      <c r="B44" s="95" t="str">
        <f t="shared" si="1"/>
        <v>10.35</v>
      </c>
      <c r="C44" s="84" t="s">
        <v>384</v>
      </c>
      <c r="D44" s="96">
        <v>75</v>
      </c>
      <c r="E44" s="97" t="s">
        <v>364</v>
      </c>
    </row>
    <row r="45" spans="1:5" ht="26.4">
      <c r="A45" s="41" t="str">
        <f t="shared" si="0"/>
        <v>VAS-REQ-10.36</v>
      </c>
      <c r="B45" s="95" t="str">
        <f t="shared" si="1"/>
        <v>10.36</v>
      </c>
      <c r="C45" s="84" t="s">
        <v>392</v>
      </c>
      <c r="D45" s="96">
        <v>75</v>
      </c>
      <c r="E45" s="97" t="s">
        <v>364</v>
      </c>
    </row>
    <row r="46" spans="1:5" ht="53.4" thickBot="1">
      <c r="A46" s="41" t="str">
        <f t="shared" si="0"/>
        <v>VAS-REQ-10.37</v>
      </c>
      <c r="B46" s="95" t="str">
        <f t="shared" si="1"/>
        <v>10.37</v>
      </c>
      <c r="C46" s="90" t="s">
        <v>386</v>
      </c>
      <c r="D46" s="96">
        <v>75</v>
      </c>
      <c r="E46" s="97" t="s">
        <v>364</v>
      </c>
    </row>
    <row r="47" spans="1:5" ht="13.8">
      <c r="A47" s="41" t="str">
        <f t="shared" si="0"/>
        <v>VAS-REQ-10.38</v>
      </c>
      <c r="B47" s="95" t="str">
        <f t="shared" si="1"/>
        <v>10.38</v>
      </c>
      <c r="C47" s="83" t="s">
        <v>393</v>
      </c>
      <c r="D47" s="96">
        <v>100</v>
      </c>
      <c r="E47" s="97" t="s">
        <v>364</v>
      </c>
    </row>
    <row r="48" spans="1:5" ht="24.6">
      <c r="A48" s="41" t="str">
        <f t="shared" si="0"/>
        <v>VAS-REQ-10.39</v>
      </c>
      <c r="B48" s="95" t="str">
        <f t="shared" si="1"/>
        <v>10.39</v>
      </c>
      <c r="C48" s="102" t="s">
        <v>394</v>
      </c>
      <c r="D48" s="96">
        <v>100</v>
      </c>
      <c r="E48" s="97" t="s">
        <v>364</v>
      </c>
    </row>
    <row r="49" spans="1:5" ht="12.75" customHeight="1">
      <c r="A49" s="41" t="str">
        <f t="shared" si="0"/>
        <v>VAS-REQ-10.4</v>
      </c>
      <c r="B49" s="95" t="str">
        <f t="shared" si="1"/>
        <v>10.4</v>
      </c>
      <c r="C49" s="84" t="s">
        <v>395</v>
      </c>
      <c r="D49" s="96">
        <v>100</v>
      </c>
      <c r="E49" s="97" t="s">
        <v>364</v>
      </c>
    </row>
    <row r="50" spans="1:5" ht="26.4">
      <c r="A50" s="41" t="str">
        <f t="shared" si="0"/>
        <v>VAS-REQ-10.41</v>
      </c>
      <c r="B50" s="95" t="str">
        <f t="shared" si="1"/>
        <v>10.41</v>
      </c>
      <c r="C50" s="84" t="s">
        <v>396</v>
      </c>
      <c r="D50" s="96">
        <v>100</v>
      </c>
      <c r="E50" s="97" t="s">
        <v>364</v>
      </c>
    </row>
    <row r="51" spans="1:5" ht="53.4" thickBot="1">
      <c r="A51" s="41" t="str">
        <f t="shared" si="0"/>
        <v>VAS-REQ-10.42</v>
      </c>
      <c r="B51" s="95" t="str">
        <f t="shared" si="1"/>
        <v>10.42</v>
      </c>
      <c r="C51" s="90" t="s">
        <v>386</v>
      </c>
      <c r="D51" s="96">
        <v>100</v>
      </c>
      <c r="E51" s="97" t="s">
        <v>364</v>
      </c>
    </row>
    <row r="52" spans="1:5" ht="13.8">
      <c r="A52" s="41" t="str">
        <f t="shared" si="0"/>
        <v>VAS-REQ-10.43</v>
      </c>
      <c r="B52" s="95" t="str">
        <f t="shared" si="1"/>
        <v>10.43</v>
      </c>
      <c r="C52" s="83" t="s">
        <v>397</v>
      </c>
      <c r="D52" s="96">
        <v>75</v>
      </c>
      <c r="E52" s="97" t="s">
        <v>364</v>
      </c>
    </row>
    <row r="53" spans="1:5" ht="13.8">
      <c r="A53" s="41" t="str">
        <f t="shared" si="0"/>
        <v>VAS-REQ-10.44</v>
      </c>
      <c r="B53" s="95" t="str">
        <f t="shared" si="1"/>
        <v>10.44</v>
      </c>
      <c r="C53" s="102" t="s">
        <v>398</v>
      </c>
      <c r="D53" s="96">
        <v>75</v>
      </c>
      <c r="E53" s="97" t="s">
        <v>364</v>
      </c>
    </row>
    <row r="54" spans="1:5" ht="12.75" customHeight="1">
      <c r="A54" s="41" t="str">
        <f t="shared" si="0"/>
        <v>VAS-REQ-10.45</v>
      </c>
      <c r="B54" s="95" t="str">
        <f t="shared" si="1"/>
        <v>10.45</v>
      </c>
      <c r="C54" s="84" t="s">
        <v>384</v>
      </c>
      <c r="D54" s="96">
        <v>75</v>
      </c>
      <c r="E54" s="97" t="s">
        <v>364</v>
      </c>
    </row>
    <row r="55" spans="1:5" ht="26.4">
      <c r="A55" s="41" t="str">
        <f t="shared" si="0"/>
        <v>VAS-REQ-10.46</v>
      </c>
      <c r="B55" s="95" t="str">
        <f t="shared" si="1"/>
        <v>10.46</v>
      </c>
      <c r="C55" s="84" t="s">
        <v>399</v>
      </c>
      <c r="D55" s="96">
        <v>75</v>
      </c>
      <c r="E55" s="97" t="s">
        <v>364</v>
      </c>
    </row>
    <row r="56" spans="1:5" ht="53.4" thickBot="1">
      <c r="A56" s="41" t="str">
        <f t="shared" si="0"/>
        <v>VAS-REQ-10.47</v>
      </c>
      <c r="B56" s="95" t="str">
        <f t="shared" si="1"/>
        <v>10.47</v>
      </c>
      <c r="C56" s="90" t="s">
        <v>386</v>
      </c>
      <c r="D56" s="96">
        <v>75</v>
      </c>
      <c r="E56" s="97" t="s">
        <v>364</v>
      </c>
    </row>
    <row r="57" spans="1:5" ht="13.8">
      <c r="A57" s="41" t="str">
        <f t="shared" si="0"/>
        <v>VAS-REQ-10.48</v>
      </c>
      <c r="B57" s="95" t="str">
        <f t="shared" si="1"/>
        <v>10.48</v>
      </c>
      <c r="C57" s="83" t="s">
        <v>400</v>
      </c>
      <c r="D57" s="96">
        <v>75</v>
      </c>
      <c r="E57" s="97" t="s">
        <v>364</v>
      </c>
    </row>
    <row r="58" spans="1:5" ht="24.6">
      <c r="A58" s="41" t="str">
        <f t="shared" si="0"/>
        <v>VAS-REQ-10.49</v>
      </c>
      <c r="B58" s="95" t="str">
        <f t="shared" si="1"/>
        <v>10.49</v>
      </c>
      <c r="C58" s="102" t="s">
        <v>401</v>
      </c>
      <c r="D58" s="96">
        <v>75</v>
      </c>
      <c r="E58" s="97" t="s">
        <v>364</v>
      </c>
    </row>
    <row r="59" spans="1:5" ht="12.75" customHeight="1">
      <c r="A59" s="41" t="str">
        <f t="shared" si="0"/>
        <v>VAS-REQ-10.5</v>
      </c>
      <c r="B59" s="95" t="str">
        <f t="shared" si="1"/>
        <v>10.5</v>
      </c>
      <c r="C59" s="84" t="s">
        <v>384</v>
      </c>
      <c r="D59" s="96">
        <v>75</v>
      </c>
      <c r="E59" s="97" t="s">
        <v>364</v>
      </c>
    </row>
    <row r="60" spans="1:5" ht="26.4">
      <c r="A60" s="41" t="str">
        <f t="shared" si="0"/>
        <v>VAS-REQ-10.51</v>
      </c>
      <c r="B60" s="95" t="str">
        <f t="shared" si="1"/>
        <v>10.51</v>
      </c>
      <c r="C60" s="84" t="s">
        <v>402</v>
      </c>
      <c r="D60" s="96">
        <v>75</v>
      </c>
      <c r="E60" s="97" t="s">
        <v>364</v>
      </c>
    </row>
    <row r="61" spans="1:5" ht="53.4" thickBot="1">
      <c r="A61" s="41" t="str">
        <f t="shared" si="0"/>
        <v>VAS-REQ-10.52</v>
      </c>
      <c r="B61" s="95" t="str">
        <f t="shared" si="1"/>
        <v>10.52</v>
      </c>
      <c r="C61" s="90" t="s">
        <v>386</v>
      </c>
      <c r="D61" s="96">
        <v>75</v>
      </c>
      <c r="E61" s="97" t="s">
        <v>364</v>
      </c>
    </row>
    <row r="62" spans="1:5" ht="13.8">
      <c r="A62" s="41" t="str">
        <f t="shared" si="0"/>
        <v>VAS-REQ-10.53</v>
      </c>
      <c r="B62" s="95" t="str">
        <f t="shared" si="1"/>
        <v>10.53</v>
      </c>
      <c r="C62" s="83" t="s">
        <v>403</v>
      </c>
      <c r="D62" s="96">
        <v>25</v>
      </c>
      <c r="E62" s="97" t="s">
        <v>364</v>
      </c>
    </row>
    <row r="63" spans="1:5" ht="24.6">
      <c r="A63" s="41" t="str">
        <f t="shared" si="0"/>
        <v>VAS-REQ-10.54</v>
      </c>
      <c r="B63" s="95" t="str">
        <f t="shared" si="1"/>
        <v>10.54</v>
      </c>
      <c r="C63" s="102" t="s">
        <v>404</v>
      </c>
      <c r="D63" s="96">
        <v>25</v>
      </c>
      <c r="E63" s="97" t="s">
        <v>364</v>
      </c>
    </row>
    <row r="64" spans="1:5" ht="12.75" customHeight="1">
      <c r="A64" s="41" t="str">
        <f t="shared" si="0"/>
        <v>VAS-REQ-10.55</v>
      </c>
      <c r="B64" s="95" t="str">
        <f t="shared" si="1"/>
        <v>10.55</v>
      </c>
      <c r="C64" s="84" t="s">
        <v>384</v>
      </c>
      <c r="D64" s="96">
        <v>25</v>
      </c>
      <c r="E64" s="97" t="s">
        <v>364</v>
      </c>
    </row>
    <row r="65" spans="1:5" ht="26.4">
      <c r="A65" s="41" t="str">
        <f t="shared" si="0"/>
        <v>VAS-REQ-10.56</v>
      </c>
      <c r="B65" s="95" t="str">
        <f t="shared" si="1"/>
        <v>10.56</v>
      </c>
      <c r="C65" s="84" t="s">
        <v>405</v>
      </c>
      <c r="D65" s="96">
        <v>25</v>
      </c>
      <c r="E65" s="97" t="s">
        <v>364</v>
      </c>
    </row>
    <row r="66" spans="1:5" ht="53.4" thickBot="1">
      <c r="A66" s="41" t="str">
        <f t="shared" si="0"/>
        <v>VAS-REQ-10.57</v>
      </c>
      <c r="B66" s="95" t="str">
        <f t="shared" si="1"/>
        <v>10.57</v>
      </c>
      <c r="C66" s="90" t="s">
        <v>386</v>
      </c>
      <c r="D66" s="96">
        <v>25</v>
      </c>
      <c r="E66" s="97" t="s">
        <v>364</v>
      </c>
    </row>
    <row r="67" spans="1:5" ht="13.8">
      <c r="A67" s="41" t="str">
        <f t="shared" si="0"/>
        <v>VAS-REQ-10.58</v>
      </c>
      <c r="B67" s="95" t="str">
        <f t="shared" si="1"/>
        <v>10.58</v>
      </c>
      <c r="C67" s="83" t="s">
        <v>406</v>
      </c>
      <c r="D67" s="96">
        <v>50</v>
      </c>
      <c r="E67" s="97" t="s">
        <v>364</v>
      </c>
    </row>
    <row r="68" spans="1:5" ht="24.6">
      <c r="A68" s="41" t="str">
        <f t="shared" si="0"/>
        <v>VAS-REQ-10.59</v>
      </c>
      <c r="B68" s="95" t="str">
        <f t="shared" si="1"/>
        <v>10.59</v>
      </c>
      <c r="C68" s="102" t="s">
        <v>407</v>
      </c>
      <c r="D68" s="96">
        <v>50</v>
      </c>
      <c r="E68" s="97" t="s">
        <v>364</v>
      </c>
    </row>
    <row r="69" spans="1:5" ht="12.75" customHeight="1">
      <c r="A69" s="41" t="str">
        <f t="shared" si="0"/>
        <v>VAS-REQ-10.6</v>
      </c>
      <c r="B69" s="95" t="str">
        <f t="shared" si="1"/>
        <v>10.6</v>
      </c>
      <c r="C69" s="84" t="s">
        <v>384</v>
      </c>
      <c r="D69" s="96">
        <v>50</v>
      </c>
      <c r="E69" s="97" t="s">
        <v>364</v>
      </c>
    </row>
    <row r="70" spans="1:5" ht="26.4">
      <c r="A70" s="41" t="str">
        <f t="shared" si="0"/>
        <v>VAS-REQ-10.61</v>
      </c>
      <c r="B70" s="95" t="str">
        <f t="shared" si="1"/>
        <v>10.61</v>
      </c>
      <c r="C70" s="84" t="s">
        <v>408</v>
      </c>
      <c r="D70" s="96">
        <v>50</v>
      </c>
      <c r="E70" s="97" t="s">
        <v>364</v>
      </c>
    </row>
    <row r="71" spans="1:5" ht="53.4" thickBot="1">
      <c r="A71" s="41" t="str">
        <f t="shared" si="0"/>
        <v>VAS-REQ-10.62</v>
      </c>
      <c r="B71" s="95" t="str">
        <f t="shared" si="1"/>
        <v>10.62</v>
      </c>
      <c r="C71" s="90" t="s">
        <v>386</v>
      </c>
      <c r="D71" s="96">
        <v>50</v>
      </c>
      <c r="E71" s="97" t="s">
        <v>364</v>
      </c>
    </row>
    <row r="72" spans="1:5" ht="13.8">
      <c r="A72" s="41" t="str">
        <f t="shared" si="0"/>
        <v>VAS-REQ-10.63</v>
      </c>
      <c r="B72" s="95" t="str">
        <f t="shared" si="1"/>
        <v>10.63</v>
      </c>
      <c r="C72" s="83" t="s">
        <v>409</v>
      </c>
      <c r="D72" s="96">
        <v>25</v>
      </c>
      <c r="E72" s="97" t="s">
        <v>364</v>
      </c>
    </row>
    <row r="73" spans="1:5" ht="36.6">
      <c r="A73" s="41" t="str">
        <f t="shared" si="0"/>
        <v>VAS-REQ-10.64</v>
      </c>
      <c r="B73" s="95" t="str">
        <f t="shared" si="1"/>
        <v>10.64</v>
      </c>
      <c r="C73" s="102" t="s">
        <v>410</v>
      </c>
      <c r="D73" s="96">
        <v>25</v>
      </c>
      <c r="E73" s="97" t="s">
        <v>364</v>
      </c>
    </row>
    <row r="74" spans="1:5" ht="12.75" customHeight="1">
      <c r="A74" s="41" t="str">
        <f t="shared" ref="A74:A91" si="2">CONCATENATE("VAS-REQ-",B74)</f>
        <v>VAS-REQ-10.65</v>
      </c>
      <c r="B74" s="95" t="str">
        <f t="shared" si="1"/>
        <v>10.65</v>
      </c>
      <c r="C74" s="84" t="s">
        <v>384</v>
      </c>
      <c r="D74" s="96">
        <v>25</v>
      </c>
      <c r="E74" s="97" t="s">
        <v>364</v>
      </c>
    </row>
    <row r="75" spans="1:5" ht="26.4">
      <c r="A75" s="41" t="str">
        <f t="shared" si="2"/>
        <v>VAS-REQ-10.66</v>
      </c>
      <c r="B75" s="95" t="str">
        <f t="shared" ref="B75:B91" si="3">_xlfn.CONCAT(B74+0.01)</f>
        <v>10.66</v>
      </c>
      <c r="C75" s="84" t="s">
        <v>411</v>
      </c>
      <c r="D75" s="96">
        <v>25</v>
      </c>
      <c r="E75" s="97" t="s">
        <v>364</v>
      </c>
    </row>
    <row r="76" spans="1:5" ht="53.4" thickBot="1">
      <c r="A76" s="41" t="str">
        <f t="shared" si="2"/>
        <v>VAS-REQ-10.67</v>
      </c>
      <c r="B76" s="95" t="str">
        <f t="shared" si="3"/>
        <v>10.67</v>
      </c>
      <c r="C76" s="90" t="s">
        <v>386</v>
      </c>
      <c r="D76" s="96">
        <v>25</v>
      </c>
      <c r="E76" s="97" t="s">
        <v>364</v>
      </c>
    </row>
    <row r="77" spans="1:5" ht="13.8">
      <c r="A77" s="41" t="str">
        <f t="shared" si="2"/>
        <v>VAS-REQ-10.68</v>
      </c>
      <c r="B77" s="95" t="str">
        <f t="shared" si="3"/>
        <v>10.68</v>
      </c>
      <c r="C77" s="83" t="s">
        <v>412</v>
      </c>
      <c r="D77" s="96">
        <v>50</v>
      </c>
      <c r="E77" s="97" t="s">
        <v>364</v>
      </c>
    </row>
    <row r="78" spans="1:5" ht="36.6">
      <c r="A78" s="41" t="str">
        <f t="shared" si="2"/>
        <v>VAS-REQ-10.69</v>
      </c>
      <c r="B78" s="95" t="str">
        <f t="shared" si="3"/>
        <v>10.69</v>
      </c>
      <c r="C78" s="102" t="s">
        <v>413</v>
      </c>
      <c r="D78" s="96">
        <v>50</v>
      </c>
      <c r="E78" s="97" t="s">
        <v>364</v>
      </c>
    </row>
    <row r="79" spans="1:5" ht="12.75" customHeight="1">
      <c r="A79" s="41" t="str">
        <f t="shared" si="2"/>
        <v>VAS-REQ-10.7</v>
      </c>
      <c r="B79" s="95" t="str">
        <f t="shared" si="3"/>
        <v>10.7</v>
      </c>
      <c r="C79" s="84" t="s">
        <v>384</v>
      </c>
      <c r="D79" s="96">
        <v>50</v>
      </c>
      <c r="E79" s="97" t="s">
        <v>364</v>
      </c>
    </row>
    <row r="80" spans="1:5" ht="12.75" customHeight="1">
      <c r="A80" s="41" t="str">
        <f t="shared" si="2"/>
        <v>VAS-REQ-10.71</v>
      </c>
      <c r="B80" s="95" t="str">
        <f t="shared" si="3"/>
        <v>10.71</v>
      </c>
      <c r="C80" s="84" t="s">
        <v>414</v>
      </c>
      <c r="D80" s="96">
        <v>50</v>
      </c>
      <c r="E80" s="97" t="s">
        <v>364</v>
      </c>
    </row>
    <row r="81" spans="1:11" ht="53.4" thickBot="1">
      <c r="A81" s="41" t="str">
        <f t="shared" si="2"/>
        <v>VAS-REQ-10.72</v>
      </c>
      <c r="B81" s="95" t="str">
        <f t="shared" si="3"/>
        <v>10.72</v>
      </c>
      <c r="C81" s="90" t="s">
        <v>386</v>
      </c>
      <c r="D81" s="96">
        <v>50</v>
      </c>
      <c r="E81" s="97" t="s">
        <v>364</v>
      </c>
    </row>
    <row r="82" spans="1:11" ht="13.8">
      <c r="A82" s="41" t="str">
        <f t="shared" si="2"/>
        <v>VAS-REQ-10.73</v>
      </c>
      <c r="B82" s="95" t="str">
        <f t="shared" si="3"/>
        <v>10.73</v>
      </c>
      <c r="C82" s="83" t="s">
        <v>415</v>
      </c>
      <c r="D82" s="98">
        <v>25</v>
      </c>
      <c r="E82" s="97" t="s">
        <v>364</v>
      </c>
    </row>
    <row r="83" spans="1:11" ht="24.6">
      <c r="A83" s="41" t="str">
        <f t="shared" si="2"/>
        <v>VAS-REQ-10.74</v>
      </c>
      <c r="B83" s="95" t="str">
        <f t="shared" si="3"/>
        <v>10.74</v>
      </c>
      <c r="C83" s="102" t="s">
        <v>416</v>
      </c>
      <c r="D83" s="98">
        <v>25</v>
      </c>
      <c r="E83" s="97" t="s">
        <v>364</v>
      </c>
    </row>
    <row r="84" spans="1:11" ht="12.75" customHeight="1">
      <c r="A84" s="41" t="str">
        <f t="shared" si="2"/>
        <v>VAS-REQ-10.75</v>
      </c>
      <c r="B84" s="95" t="str">
        <f t="shared" si="3"/>
        <v>10.75</v>
      </c>
      <c r="C84" s="84" t="s">
        <v>384</v>
      </c>
      <c r="D84" s="98">
        <v>25</v>
      </c>
      <c r="E84" s="97" t="s">
        <v>364</v>
      </c>
    </row>
    <row r="85" spans="1:11" ht="12.75" customHeight="1">
      <c r="A85" s="41" t="str">
        <f t="shared" si="2"/>
        <v>VAS-REQ-10.76</v>
      </c>
      <c r="B85" s="95" t="str">
        <f t="shared" si="3"/>
        <v>10.76</v>
      </c>
      <c r="C85" s="84" t="s">
        <v>417</v>
      </c>
      <c r="D85" s="98">
        <v>25</v>
      </c>
      <c r="E85" s="97" t="s">
        <v>364</v>
      </c>
    </row>
    <row r="86" spans="1:11" ht="53.4" thickBot="1">
      <c r="A86" s="41" t="str">
        <f t="shared" si="2"/>
        <v>VAS-REQ-10.77</v>
      </c>
      <c r="B86" s="95" t="str">
        <f t="shared" si="3"/>
        <v>10.77</v>
      </c>
      <c r="C86" s="90" t="s">
        <v>386</v>
      </c>
      <c r="D86" s="98">
        <v>25</v>
      </c>
      <c r="E86" s="97" t="s">
        <v>364</v>
      </c>
    </row>
    <row r="87" spans="1:11" ht="15" thickBot="1">
      <c r="A87" s="41" t="str">
        <f t="shared" si="2"/>
        <v>VAS-REQ-10.78</v>
      </c>
      <c r="B87" s="95" t="str">
        <f t="shared" si="3"/>
        <v>10.78</v>
      </c>
      <c r="C87" s="91" t="s">
        <v>418</v>
      </c>
      <c r="D87" s="104" t="s">
        <v>419</v>
      </c>
      <c r="E87" s="105" t="s">
        <v>364</v>
      </c>
    </row>
    <row r="88" spans="1:11" ht="15" thickBot="1">
      <c r="A88" s="41" t="str">
        <f t="shared" si="2"/>
        <v>VAS-REQ-10.79</v>
      </c>
      <c r="B88" s="95" t="str">
        <f t="shared" si="3"/>
        <v>10.79</v>
      </c>
      <c r="C88" s="91" t="s">
        <v>420</v>
      </c>
      <c r="D88" s="104" t="s">
        <v>419</v>
      </c>
      <c r="E88" s="105" t="s">
        <v>364</v>
      </c>
    </row>
    <row r="89" spans="1:11" ht="29.4" thickBot="1">
      <c r="A89" s="41" t="str">
        <f t="shared" si="2"/>
        <v>VAS-REQ-10.8</v>
      </c>
      <c r="B89" s="95" t="str">
        <f t="shared" si="3"/>
        <v>10.8</v>
      </c>
      <c r="C89" s="91" t="s">
        <v>421</v>
      </c>
      <c r="D89" s="106" t="s">
        <v>419</v>
      </c>
      <c r="E89" s="107" t="s">
        <v>364</v>
      </c>
    </row>
    <row r="90" spans="1:11" ht="14.4" thickBot="1">
      <c r="A90" s="41" t="str">
        <f t="shared" si="2"/>
        <v>VAS-REQ-10.81</v>
      </c>
      <c r="B90" s="95" t="str">
        <f t="shared" si="3"/>
        <v>10.81</v>
      </c>
      <c r="C90" s="89" t="s">
        <v>422</v>
      </c>
      <c r="D90" s="103"/>
      <c r="E90" s="103"/>
    </row>
    <row r="91" spans="1:11" ht="58.2" thickBot="1">
      <c r="A91" s="41" t="str">
        <f t="shared" si="2"/>
        <v>VAS-REQ-10.82</v>
      </c>
      <c r="B91" s="95" t="str">
        <f t="shared" si="3"/>
        <v>10.82</v>
      </c>
      <c r="C91" s="92" t="s">
        <v>423</v>
      </c>
      <c r="D91" s="106" t="s">
        <v>419</v>
      </c>
      <c r="E91" s="107" t="s">
        <v>364</v>
      </c>
    </row>
    <row r="93" spans="1:11">
      <c r="C93" s="108" t="s">
        <v>424</v>
      </c>
      <c r="D93" s="109">
        <f>SUM(D9:D91)</f>
        <v>5225</v>
      </c>
      <c r="F93" s="108" t="s">
        <v>426</v>
      </c>
      <c r="G93" s="41">
        <f>SUM(G9,G92)</f>
        <v>0</v>
      </c>
      <c r="H93" s="41">
        <f>SUM(H9,H92)</f>
        <v>0</v>
      </c>
      <c r="I93" s="41">
        <f>SUM(I9,I92)</f>
        <v>0</v>
      </c>
      <c r="J93" s="41">
        <f>SUM(J9,J92)</f>
        <v>0</v>
      </c>
      <c r="K93" s="41">
        <f>SUM(K9,K92)</f>
        <v>0</v>
      </c>
    </row>
    <row r="94" spans="1:11">
      <c r="F94" s="108" t="s">
        <v>425</v>
      </c>
      <c r="G94" s="41">
        <f>G93*100 / D93</f>
        <v>0</v>
      </c>
      <c r="H94" s="41">
        <f>H93*100 / D93</f>
        <v>0</v>
      </c>
      <c r="I94" s="41">
        <f>I93*100 / D93</f>
        <v>0</v>
      </c>
      <c r="J94" s="41">
        <f>J93*100 / D93</f>
        <v>0</v>
      </c>
      <c r="K94" s="41">
        <f>K93*100 / D93</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3A594-47D7-4D49-88AE-4ED67B0E0537}">
  <dimension ref="A1:K16"/>
  <sheetViews>
    <sheetView workbookViewId="0">
      <selection activeCell="K16" sqref="K16"/>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22.8">
      <c r="A9" s="41" t="str">
        <f>CONCATENATE("TCS-REQ-",B9)</f>
        <v>TCS-REQ-11</v>
      </c>
      <c r="B9" s="41">
        <v>11</v>
      </c>
      <c r="C9" s="110" t="s">
        <v>980</v>
      </c>
      <c r="D9" s="41">
        <v>100</v>
      </c>
      <c r="E9" s="41" t="s">
        <v>61</v>
      </c>
    </row>
    <row r="10" spans="1:11" ht="26.4">
      <c r="A10" s="41" t="str">
        <f t="shared" ref="A10:A14" si="0">CONCATENATE("TCS-REQ-",B10)</f>
        <v>TCS-REQ-11.1</v>
      </c>
      <c r="B10" s="41">
        <v>11.1</v>
      </c>
      <c r="C10" s="110" t="s">
        <v>981</v>
      </c>
      <c r="D10" s="41">
        <v>150</v>
      </c>
      <c r="E10" s="41" t="s">
        <v>61</v>
      </c>
    </row>
    <row r="11" spans="1:11" ht="26.4">
      <c r="A11" s="41" t="str">
        <f t="shared" si="0"/>
        <v>TCS-REQ-11.2</v>
      </c>
      <c r="B11" s="41">
        <v>11.2</v>
      </c>
      <c r="C11" s="110" t="s">
        <v>982</v>
      </c>
      <c r="D11" s="41">
        <v>100</v>
      </c>
    </row>
    <row r="12" spans="1:11" ht="26.4">
      <c r="A12" s="41" t="str">
        <f t="shared" si="0"/>
        <v>TCS-REQ-11.3</v>
      </c>
      <c r="B12" s="41">
        <v>11.3</v>
      </c>
      <c r="C12" s="110" t="s">
        <v>983</v>
      </c>
      <c r="D12" s="41">
        <v>100</v>
      </c>
    </row>
    <row r="13" spans="1:11" ht="34.200000000000003">
      <c r="A13" s="41" t="str">
        <f t="shared" si="0"/>
        <v>TCS-REQ-11.4</v>
      </c>
      <c r="B13" s="41">
        <v>11.4</v>
      </c>
      <c r="C13" s="110" t="s">
        <v>984</v>
      </c>
      <c r="D13" s="41">
        <v>100</v>
      </c>
    </row>
    <row r="14" spans="1:11" ht="26.4">
      <c r="A14" s="41" t="str">
        <f t="shared" si="0"/>
        <v>TCS-REQ-11.5</v>
      </c>
      <c r="B14" s="41">
        <v>11.5</v>
      </c>
      <c r="C14" s="110" t="s">
        <v>985</v>
      </c>
      <c r="D14" s="41">
        <v>100</v>
      </c>
    </row>
    <row r="15" spans="1:11">
      <c r="C15" s="108" t="s">
        <v>424</v>
      </c>
      <c r="D15" s="109">
        <f>SUM(D3:D14)</f>
        <v>650</v>
      </c>
      <c r="F15" s="108" t="s">
        <v>426</v>
      </c>
      <c r="G15" s="41">
        <f>SUM(G9:G14)</f>
        <v>0</v>
      </c>
      <c r="H15" s="41">
        <f>SUM(H9:H14)</f>
        <v>0</v>
      </c>
      <c r="I15" s="41">
        <f>SUM(I9:I14)</f>
        <v>0</v>
      </c>
      <c r="J15" s="41">
        <f>SUM(J9:J14)</f>
        <v>0</v>
      </c>
      <c r="K15" s="41">
        <f>SUM(K9:K14)</f>
        <v>0</v>
      </c>
    </row>
    <row r="16" spans="1:11">
      <c r="F16" s="108" t="s">
        <v>425</v>
      </c>
      <c r="G16" s="41">
        <f>G15*100 / D15</f>
        <v>0</v>
      </c>
      <c r="H16" s="41">
        <f>H15*100 / D15</f>
        <v>0</v>
      </c>
      <c r="I16" s="41">
        <f>I15*100 / D15</f>
        <v>0</v>
      </c>
      <c r="J16" s="41">
        <f>J15*100 / D15</f>
        <v>0</v>
      </c>
      <c r="K16" s="41">
        <f>K15*100 / D15</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56DC4-7E66-4EE9-B5FB-376F6711A12B}">
  <dimension ref="A1:K22"/>
  <sheetViews>
    <sheetView topLeftCell="A7" workbookViewId="0">
      <selection activeCell="A9" sqref="A9:A22"/>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28.8">
      <c r="A9" s="41" t="str">
        <f>CONCATENATE("DTMIG-",B9)</f>
        <v>DTMIG-12</v>
      </c>
      <c r="B9" s="155" t="s">
        <v>486</v>
      </c>
      <c r="C9" s="156" t="s">
        <v>990</v>
      </c>
      <c r="D9" s="157">
        <v>200</v>
      </c>
      <c r="E9" s="157" t="s">
        <v>61</v>
      </c>
    </row>
    <row r="10" spans="1:11" ht="14.4">
      <c r="A10" s="41" t="str">
        <f t="shared" ref="A10:A22" si="0">CONCATENATE("DTMIG-",B10)</f>
        <v>DTMIG-13</v>
      </c>
      <c r="B10" s="155" t="s">
        <v>487</v>
      </c>
      <c r="C10" s="156" t="s">
        <v>991</v>
      </c>
      <c r="D10" s="157">
        <v>100</v>
      </c>
      <c r="E10" s="157" t="s">
        <v>61</v>
      </c>
    </row>
    <row r="11" spans="1:11" ht="14.4">
      <c r="A11" s="41" t="str">
        <f t="shared" si="0"/>
        <v>DTMIG-14</v>
      </c>
      <c r="B11" s="155" t="s">
        <v>978</v>
      </c>
      <c r="C11" s="156" t="s">
        <v>992</v>
      </c>
      <c r="D11" s="157">
        <v>100</v>
      </c>
      <c r="E11" s="157" t="s">
        <v>61</v>
      </c>
    </row>
    <row r="12" spans="1:11" ht="28.8">
      <c r="A12" s="41" t="str">
        <f t="shared" si="0"/>
        <v>DTMIG-15</v>
      </c>
      <c r="B12" s="155" t="s">
        <v>1004</v>
      </c>
      <c r="C12" s="156" t="s">
        <v>993</v>
      </c>
      <c r="D12" s="157">
        <v>100</v>
      </c>
      <c r="E12" s="157"/>
    </row>
    <row r="13" spans="1:11" ht="28.8">
      <c r="A13" s="41" t="str">
        <f t="shared" si="0"/>
        <v>DTMIG-16</v>
      </c>
      <c r="B13" s="155" t="s">
        <v>1005</v>
      </c>
      <c r="C13" s="156" t="s">
        <v>994</v>
      </c>
      <c r="D13" s="157">
        <v>100</v>
      </c>
      <c r="E13" s="157" t="s">
        <v>61</v>
      </c>
    </row>
    <row r="14" spans="1:11" ht="14.4">
      <c r="A14" s="41" t="str">
        <f t="shared" si="0"/>
        <v>DTMIG-17</v>
      </c>
      <c r="B14" s="155" t="s">
        <v>1006</v>
      </c>
      <c r="C14" s="156" t="s">
        <v>995</v>
      </c>
      <c r="D14" s="157">
        <v>50</v>
      </c>
      <c r="E14" s="157"/>
    </row>
    <row r="15" spans="1:11" ht="28.8">
      <c r="A15" s="41" t="str">
        <f t="shared" si="0"/>
        <v>DTMIG-18</v>
      </c>
      <c r="B15" s="155" t="s">
        <v>1007</v>
      </c>
      <c r="C15" s="156" t="s">
        <v>996</v>
      </c>
      <c r="D15" s="157">
        <v>100</v>
      </c>
      <c r="E15" s="157" t="s">
        <v>61</v>
      </c>
    </row>
    <row r="16" spans="1:11" ht="28.8">
      <c r="A16" s="41" t="str">
        <f t="shared" si="0"/>
        <v>DTMIG-19</v>
      </c>
      <c r="B16" s="155" t="s">
        <v>1008</v>
      </c>
      <c r="C16" s="156" t="s">
        <v>997</v>
      </c>
      <c r="D16" s="157">
        <v>100</v>
      </c>
      <c r="E16" s="157" t="s">
        <v>61</v>
      </c>
    </row>
    <row r="17" spans="1:5" ht="43.2">
      <c r="A17" s="41" t="str">
        <f t="shared" si="0"/>
        <v>DTMIG-20</v>
      </c>
      <c r="B17" s="155" t="s">
        <v>1009</v>
      </c>
      <c r="C17" s="156" t="s">
        <v>998</v>
      </c>
      <c r="D17" s="157">
        <v>100</v>
      </c>
      <c r="E17" s="157" t="s">
        <v>61</v>
      </c>
    </row>
    <row r="18" spans="1:5" ht="43.2">
      <c r="A18" s="41" t="str">
        <f t="shared" si="0"/>
        <v>DTMIG-21</v>
      </c>
      <c r="B18" s="155" t="s">
        <v>1010</v>
      </c>
      <c r="C18" s="156" t="s">
        <v>999</v>
      </c>
      <c r="D18" s="157">
        <v>100</v>
      </c>
      <c r="E18" s="157" t="s">
        <v>61</v>
      </c>
    </row>
    <row r="19" spans="1:5" ht="57.6">
      <c r="A19" s="41" t="str">
        <f t="shared" si="0"/>
        <v>DTMIG-22</v>
      </c>
      <c r="B19" s="155" t="s">
        <v>1011</v>
      </c>
      <c r="C19" s="156" t="s">
        <v>1000</v>
      </c>
      <c r="D19" s="157">
        <v>100</v>
      </c>
      <c r="E19" s="157" t="s">
        <v>61</v>
      </c>
    </row>
    <row r="20" spans="1:5" ht="28.8">
      <c r="A20" s="41" t="str">
        <f t="shared" si="0"/>
        <v>DTMIG-23</v>
      </c>
      <c r="B20" s="155" t="s">
        <v>1012</v>
      </c>
      <c r="C20" s="156" t="s">
        <v>1001</v>
      </c>
      <c r="D20" s="157">
        <v>50</v>
      </c>
      <c r="E20" s="157"/>
    </row>
    <row r="21" spans="1:5" ht="43.2">
      <c r="A21" s="41" t="str">
        <f t="shared" si="0"/>
        <v>DTMIG-24</v>
      </c>
      <c r="B21" s="155" t="s">
        <v>1013</v>
      </c>
      <c r="C21" s="156" t="s">
        <v>1002</v>
      </c>
      <c r="D21" s="157">
        <v>100</v>
      </c>
      <c r="E21" s="157" t="s">
        <v>61</v>
      </c>
    </row>
    <row r="22" spans="1:5" ht="57.6">
      <c r="A22" s="41" t="str">
        <f t="shared" si="0"/>
        <v>DTMIG-25</v>
      </c>
      <c r="B22" s="155" t="s">
        <v>1014</v>
      </c>
      <c r="C22" s="156" t="s">
        <v>1003</v>
      </c>
      <c r="D22" s="157">
        <v>100</v>
      </c>
      <c r="E22" s="157" t="s">
        <v>61</v>
      </c>
    </row>
  </sheetData>
  <mergeCells count="10">
    <mergeCell ref="A1:A4"/>
    <mergeCell ref="B1:G4"/>
    <mergeCell ref="H1:I1"/>
    <mergeCell ref="J1:K1"/>
    <mergeCell ref="H2:I2"/>
    <mergeCell ref="J2:K2"/>
    <mergeCell ref="H3:I3"/>
    <mergeCell ref="J3:K3"/>
    <mergeCell ref="H4:I4"/>
    <mergeCell ref="J4:K4"/>
  </mergeCells>
  <phoneticPr fontId="33" type="noConversion"/>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4F7C5-BA8D-4486-A0A9-CA5EE6D2EC89}">
  <dimension ref="A1:K23"/>
  <sheetViews>
    <sheetView workbookViewId="0">
      <selection activeCell="A8" sqref="A8:K23"/>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27.6">
      <c r="A9" s="41" t="str">
        <f>CONCATENATE("SRCDOC-",B9)</f>
        <v>SRCDOC-13.1</v>
      </c>
      <c r="B9" s="111" t="s">
        <v>492</v>
      </c>
      <c r="C9" s="112" t="s">
        <v>428</v>
      </c>
      <c r="D9" s="71">
        <v>100</v>
      </c>
      <c r="E9" s="71" t="s">
        <v>48</v>
      </c>
    </row>
    <row r="10" spans="1:11" ht="124.2">
      <c r="A10" s="41" t="str">
        <f t="shared" ref="A10:A21" si="0">CONCATENATE("SRCDOC-",B10)</f>
        <v>SRCDOC-13.2</v>
      </c>
      <c r="B10" s="111" t="s">
        <v>493</v>
      </c>
      <c r="C10" s="113" t="s">
        <v>429</v>
      </c>
      <c r="D10" s="70">
        <v>75</v>
      </c>
      <c r="E10" s="70"/>
    </row>
    <row r="11" spans="1:11" ht="41.4">
      <c r="A11" s="41" t="str">
        <f t="shared" si="0"/>
        <v>SRCDOC-13.3</v>
      </c>
      <c r="B11" s="111" t="s">
        <v>494</v>
      </c>
      <c r="C11" s="112" t="s">
        <v>430</v>
      </c>
      <c r="D11" s="66">
        <v>75</v>
      </c>
      <c r="E11" s="66"/>
    </row>
    <row r="12" spans="1:11" ht="110.4">
      <c r="A12" s="41" t="str">
        <f t="shared" si="0"/>
        <v>SRCDOC-13.4</v>
      </c>
      <c r="B12" s="111" t="s">
        <v>495</v>
      </c>
      <c r="C12" s="113" t="s">
        <v>431</v>
      </c>
      <c r="D12" s="66">
        <v>75</v>
      </c>
      <c r="E12" s="66"/>
      <c r="F12" s="41" t="s">
        <v>895</v>
      </c>
    </row>
    <row r="13" spans="1:11" ht="82.8">
      <c r="A13" s="41" t="str">
        <f t="shared" si="0"/>
        <v>SRCDOC-13.5</v>
      </c>
      <c r="B13" s="111" t="s">
        <v>496</v>
      </c>
      <c r="C13" s="112" t="s">
        <v>890</v>
      </c>
      <c r="D13" s="66">
        <v>50</v>
      </c>
      <c r="E13" s="66"/>
    </row>
    <row r="14" spans="1:11" ht="41.4">
      <c r="A14" s="41" t="str">
        <f t="shared" si="0"/>
        <v>SRCDOC-13.6</v>
      </c>
      <c r="B14" s="111" t="s">
        <v>497</v>
      </c>
      <c r="C14" s="112" t="s">
        <v>432</v>
      </c>
      <c r="D14" s="66">
        <v>50</v>
      </c>
      <c r="E14" s="66"/>
    </row>
    <row r="15" spans="1:11" ht="41.4">
      <c r="A15" s="41" t="str">
        <f t="shared" si="0"/>
        <v>SRCDOC-13.7</v>
      </c>
      <c r="B15" s="111" t="s">
        <v>498</v>
      </c>
      <c r="C15" s="113" t="s">
        <v>433</v>
      </c>
      <c r="D15" s="66">
        <v>75</v>
      </c>
      <c r="E15" s="66"/>
    </row>
    <row r="16" spans="1:11" ht="27.6">
      <c r="A16" s="41" t="str">
        <f t="shared" si="0"/>
        <v>SRCDOC-13.8</v>
      </c>
      <c r="B16" s="111" t="s">
        <v>499</v>
      </c>
      <c r="C16" s="113" t="s">
        <v>434</v>
      </c>
      <c r="D16" s="66">
        <v>100</v>
      </c>
      <c r="E16" s="66"/>
    </row>
    <row r="17" spans="1:11" ht="41.4">
      <c r="A17" s="41" t="str">
        <f t="shared" si="0"/>
        <v>SRCDOC-13.9</v>
      </c>
      <c r="B17" s="111" t="s">
        <v>500</v>
      </c>
      <c r="C17" s="113" t="s">
        <v>435</v>
      </c>
      <c r="D17" s="66">
        <v>50</v>
      </c>
      <c r="E17" s="66"/>
    </row>
    <row r="18" spans="1:11" ht="110.4">
      <c r="A18" s="41" t="str">
        <f t="shared" si="0"/>
        <v>SRCDOC-13.10</v>
      </c>
      <c r="B18" s="111" t="s">
        <v>501</v>
      </c>
      <c r="C18" s="113" t="s">
        <v>891</v>
      </c>
      <c r="D18" s="41">
        <v>100</v>
      </c>
      <c r="E18" s="115" t="s">
        <v>48</v>
      </c>
    </row>
    <row r="19" spans="1:11" ht="138">
      <c r="A19" s="41" t="str">
        <f t="shared" si="0"/>
        <v>SRCDOC-13.11</v>
      </c>
      <c r="B19" s="111" t="s">
        <v>502</v>
      </c>
      <c r="C19" s="113" t="s">
        <v>892</v>
      </c>
      <c r="D19" s="41">
        <v>100</v>
      </c>
      <c r="E19" s="115" t="s">
        <v>48</v>
      </c>
    </row>
    <row r="20" spans="1:11" ht="26.4">
      <c r="A20" s="41" t="str">
        <f t="shared" si="0"/>
        <v>SRCDOC-13.12</v>
      </c>
      <c r="B20" s="111" t="s">
        <v>503</v>
      </c>
      <c r="C20" s="113" t="s">
        <v>893</v>
      </c>
      <c r="D20" s="66">
        <v>100</v>
      </c>
      <c r="E20" s="115"/>
    </row>
    <row r="21" spans="1:11" ht="27.6">
      <c r="A21" s="41" t="str">
        <f t="shared" si="0"/>
        <v>SRCDOC-13.13</v>
      </c>
      <c r="B21" s="111" t="s">
        <v>894</v>
      </c>
      <c r="C21" s="116" t="s">
        <v>436</v>
      </c>
      <c r="D21" s="41">
        <v>50</v>
      </c>
      <c r="E21" s="66"/>
    </row>
    <row r="22" spans="1:11">
      <c r="C22" s="108" t="s">
        <v>424</v>
      </c>
      <c r="D22" s="109">
        <f>SUM(D9:D21)</f>
        <v>1000</v>
      </c>
      <c r="F22" s="108" t="s">
        <v>426</v>
      </c>
      <c r="G22" s="41">
        <f>SUM(G9:G21)</f>
        <v>0</v>
      </c>
      <c r="H22" s="41">
        <f>SUM(H9:H21)</f>
        <v>0</v>
      </c>
      <c r="I22" s="41">
        <f>SUM(I9:I21)</f>
        <v>0</v>
      </c>
      <c r="J22" s="41">
        <f>SUM(J9:J21)</f>
        <v>0</v>
      </c>
      <c r="K22" s="41">
        <f>SUM(K9:K21)</f>
        <v>0</v>
      </c>
    </row>
    <row r="23" spans="1:11">
      <c r="F23" s="108" t="s">
        <v>425</v>
      </c>
      <c r="G23" s="41">
        <f>G22*100 / D22</f>
        <v>0</v>
      </c>
      <c r="H23" s="41">
        <f>H22*100 / D22</f>
        <v>0</v>
      </c>
      <c r="I23" s="41">
        <f>I22*100 / D22</f>
        <v>0</v>
      </c>
      <c r="J23" s="41">
        <f>J22*100 / D22</f>
        <v>0</v>
      </c>
      <c r="K23" s="41">
        <f>K22*100 / D22</f>
        <v>0</v>
      </c>
    </row>
  </sheetData>
  <mergeCells count="10">
    <mergeCell ref="J4:K4"/>
    <mergeCell ref="A1:A4"/>
    <mergeCell ref="B1:G4"/>
    <mergeCell ref="H1:I1"/>
    <mergeCell ref="J1:K1"/>
    <mergeCell ref="H2:I2"/>
    <mergeCell ref="J2:K2"/>
    <mergeCell ref="H3:I3"/>
    <mergeCell ref="J3:K3"/>
    <mergeCell ref="H4:I4"/>
  </mergeCells>
  <phoneticPr fontId="5" type="noConversion"/>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C8797-FD1F-4F39-BAF8-89D7D30F1910}">
  <dimension ref="A1:K33"/>
  <sheetViews>
    <sheetView zoomScaleNormal="100" workbookViewId="0">
      <selection activeCell="A9" sqref="A9:A30"/>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c r="A9" s="41" t="str">
        <f>CONCATENATE("DTMIG-",B9)</f>
        <v>DTMIG-14.1</v>
      </c>
      <c r="B9" s="117" t="s">
        <v>1031</v>
      </c>
      <c r="C9" s="120" t="s">
        <v>455</v>
      </c>
      <c r="D9" s="41">
        <v>100</v>
      </c>
      <c r="E9" s="121" t="s">
        <v>48</v>
      </c>
    </row>
    <row r="10" spans="1:11" ht="26.4">
      <c r="A10" s="41" t="str">
        <f t="shared" ref="A10:A30" si="0">CONCATENATE("DTMIG-",B10)</f>
        <v>DTMIG-14.2</v>
      </c>
      <c r="B10" s="117" t="s">
        <v>1032</v>
      </c>
      <c r="C10" s="122" t="s">
        <v>456</v>
      </c>
      <c r="D10" s="123">
        <v>75</v>
      </c>
    </row>
    <row r="11" spans="1:11">
      <c r="A11" s="41" t="str">
        <f t="shared" si="0"/>
        <v>DTMIG-14.3</v>
      </c>
      <c r="B11" s="117" t="s">
        <v>1033</v>
      </c>
      <c r="C11" s="122" t="s">
        <v>457</v>
      </c>
      <c r="D11" s="124">
        <v>75</v>
      </c>
    </row>
    <row r="12" spans="1:11" ht="26.4">
      <c r="A12" s="41" t="str">
        <f t="shared" si="0"/>
        <v>DTMIG-14.4</v>
      </c>
      <c r="B12" s="117" t="s">
        <v>1034</v>
      </c>
      <c r="C12" s="125" t="s">
        <v>458</v>
      </c>
      <c r="D12" s="124">
        <v>75</v>
      </c>
    </row>
    <row r="13" spans="1:11">
      <c r="A13" s="41" t="str">
        <f t="shared" si="0"/>
        <v>DTMIG-14.5</v>
      </c>
      <c r="B13" s="117" t="s">
        <v>1035</v>
      </c>
      <c r="C13" s="122" t="s">
        <v>459</v>
      </c>
      <c r="D13" s="124">
        <v>75</v>
      </c>
    </row>
    <row r="14" spans="1:11" ht="26.4">
      <c r="A14" s="41" t="str">
        <f t="shared" si="0"/>
        <v>DTMIG-14.6</v>
      </c>
      <c r="B14" s="117" t="s">
        <v>1036</v>
      </c>
      <c r="C14" s="122" t="s">
        <v>460</v>
      </c>
      <c r="D14" s="124">
        <v>75</v>
      </c>
    </row>
    <row r="15" spans="1:11" ht="26.4">
      <c r="A15" s="41" t="str">
        <f t="shared" si="0"/>
        <v>DTMIG-14.7</v>
      </c>
      <c r="B15" s="117" t="s">
        <v>1037</v>
      </c>
      <c r="C15" s="122" t="s">
        <v>461</v>
      </c>
      <c r="D15" s="124">
        <v>75</v>
      </c>
    </row>
    <row r="16" spans="1:11">
      <c r="A16" s="41" t="str">
        <f t="shared" si="0"/>
        <v>DTMIG-14.8</v>
      </c>
      <c r="B16" s="117" t="s">
        <v>1038</v>
      </c>
      <c r="C16" s="126" t="s">
        <v>462</v>
      </c>
      <c r="D16" s="124">
        <v>75</v>
      </c>
    </row>
    <row r="17" spans="1:11">
      <c r="A17" s="41" t="str">
        <f t="shared" si="0"/>
        <v>DTMIG-14.9</v>
      </c>
      <c r="B17" s="117" t="s">
        <v>1039</v>
      </c>
      <c r="C17" s="126" t="s">
        <v>463</v>
      </c>
      <c r="D17" s="124">
        <v>75</v>
      </c>
    </row>
    <row r="18" spans="1:11">
      <c r="A18" s="41" t="str">
        <f t="shared" si="0"/>
        <v>DTMIG-14.10</v>
      </c>
      <c r="B18" s="117" t="s">
        <v>1040</v>
      </c>
      <c r="C18" s="126" t="s">
        <v>464</v>
      </c>
      <c r="D18" s="124">
        <v>75</v>
      </c>
      <c r="E18" s="115"/>
    </row>
    <row r="19" spans="1:11">
      <c r="A19" s="41" t="str">
        <f t="shared" si="0"/>
        <v>DTMIG-14.11</v>
      </c>
      <c r="B19" s="117" t="s">
        <v>1041</v>
      </c>
      <c r="C19" s="126" t="s">
        <v>465</v>
      </c>
      <c r="D19" s="124">
        <v>75</v>
      </c>
      <c r="E19" s="115"/>
    </row>
    <row r="20" spans="1:11">
      <c r="A20" s="41" t="str">
        <f t="shared" si="0"/>
        <v>DTMIG-14.12</v>
      </c>
      <c r="B20" s="117" t="s">
        <v>1042</v>
      </c>
      <c r="C20" s="126" t="s">
        <v>466</v>
      </c>
      <c r="D20" s="124">
        <v>75</v>
      </c>
    </row>
    <row r="21" spans="1:11">
      <c r="A21" s="41" t="str">
        <f t="shared" si="0"/>
        <v>DTMIG-14.13</v>
      </c>
      <c r="B21" s="117" t="s">
        <v>1043</v>
      </c>
      <c r="C21" s="126" t="s">
        <v>467</v>
      </c>
      <c r="D21" s="124">
        <v>75</v>
      </c>
    </row>
    <row r="22" spans="1:11">
      <c r="A22" s="41" t="str">
        <f t="shared" si="0"/>
        <v>DTMIG-14.14</v>
      </c>
      <c r="B22" s="117" t="s">
        <v>1044</v>
      </c>
      <c r="C22" s="126" t="s">
        <v>468</v>
      </c>
      <c r="D22" s="124">
        <v>75</v>
      </c>
    </row>
    <row r="23" spans="1:11">
      <c r="A23" s="41" t="str">
        <f t="shared" si="0"/>
        <v>DTMIG-14.15</v>
      </c>
      <c r="B23" s="117" t="s">
        <v>1045</v>
      </c>
      <c r="C23" s="126" t="s">
        <v>469</v>
      </c>
      <c r="D23" s="124">
        <v>75</v>
      </c>
    </row>
    <row r="24" spans="1:11">
      <c r="A24" s="41" t="str">
        <f t="shared" si="0"/>
        <v>DTMIG-14.16</v>
      </c>
      <c r="B24" s="117" t="s">
        <v>1046</v>
      </c>
      <c r="C24" s="126" t="s">
        <v>470</v>
      </c>
      <c r="D24" s="124">
        <v>75</v>
      </c>
    </row>
    <row r="25" spans="1:11">
      <c r="A25" s="41" t="str">
        <f t="shared" si="0"/>
        <v>DTMIG-14.17</v>
      </c>
      <c r="B25" s="117" t="s">
        <v>1047</v>
      </c>
      <c r="C25" s="126" t="s">
        <v>471</v>
      </c>
      <c r="D25" s="124">
        <v>75</v>
      </c>
    </row>
    <row r="26" spans="1:11">
      <c r="A26" s="41" t="str">
        <f t="shared" si="0"/>
        <v>DTMIG-14.18</v>
      </c>
      <c r="B26" s="117" t="s">
        <v>1048</v>
      </c>
      <c r="C26" s="126" t="s">
        <v>472</v>
      </c>
      <c r="D26" s="124">
        <v>75</v>
      </c>
    </row>
    <row r="27" spans="1:11">
      <c r="A27" s="41" t="str">
        <f t="shared" si="0"/>
        <v>DTMIG-14.19</v>
      </c>
      <c r="B27" s="117" t="s">
        <v>1049</v>
      </c>
      <c r="C27" s="126" t="s">
        <v>473</v>
      </c>
      <c r="D27" s="124">
        <v>75</v>
      </c>
    </row>
    <row r="28" spans="1:11">
      <c r="A28" s="41" t="str">
        <f t="shared" si="0"/>
        <v>DTMIG-14.20</v>
      </c>
      <c r="B28" s="117" t="s">
        <v>1050</v>
      </c>
      <c r="C28" s="122" t="s">
        <v>474</v>
      </c>
      <c r="D28" s="66">
        <v>75</v>
      </c>
    </row>
    <row r="29" spans="1:11" ht="26.4">
      <c r="A29" s="41" t="str">
        <f t="shared" si="0"/>
        <v>DTMIG-14.21</v>
      </c>
      <c r="B29" s="117" t="s">
        <v>1051</v>
      </c>
      <c r="C29" s="122" t="s">
        <v>475</v>
      </c>
      <c r="D29" s="66">
        <v>75</v>
      </c>
    </row>
    <row r="30" spans="1:11" ht="26.4">
      <c r="A30" s="41" t="str">
        <f t="shared" si="0"/>
        <v>DTMIG-14.22</v>
      </c>
      <c r="B30" s="117" t="s">
        <v>1052</v>
      </c>
      <c r="C30" s="122" t="s">
        <v>476</v>
      </c>
      <c r="D30" s="66">
        <v>75</v>
      </c>
    </row>
    <row r="32" spans="1:11">
      <c r="C32" s="108" t="s">
        <v>424</v>
      </c>
      <c r="D32" s="109">
        <f>SUM(D9:D30)</f>
        <v>1675</v>
      </c>
      <c r="F32" s="108" t="s">
        <v>426</v>
      </c>
      <c r="G32" s="41">
        <f>SUM(G9:G30)</f>
        <v>0</v>
      </c>
      <c r="H32" s="41">
        <f>SUM(H9:H30)</f>
        <v>0</v>
      </c>
      <c r="I32" s="41">
        <f>SUM(I9:I30)</f>
        <v>0</v>
      </c>
      <c r="J32" s="41">
        <f>SUM(J9:J30)</f>
        <v>0</v>
      </c>
      <c r="K32" s="41">
        <f>SUM(K9:K30)</f>
        <v>0</v>
      </c>
    </row>
    <row r="33" spans="6:11">
      <c r="F33" s="108" t="s">
        <v>425</v>
      </c>
      <c r="G33" s="41">
        <f>G32*100 / D32</f>
        <v>0</v>
      </c>
      <c r="H33" s="41">
        <f>H32*100 / D32</f>
        <v>0</v>
      </c>
      <c r="I33" s="41">
        <f>I32*100 / D32</f>
        <v>0</v>
      </c>
      <c r="J33" s="41">
        <f>J32*100 / D32</f>
        <v>0</v>
      </c>
      <c r="K33" s="41">
        <f>K32*100 / D32</f>
        <v>0</v>
      </c>
    </row>
  </sheetData>
  <mergeCells count="10">
    <mergeCell ref="J4:K4"/>
    <mergeCell ref="A1:A4"/>
    <mergeCell ref="B1:G4"/>
    <mergeCell ref="H1:I1"/>
    <mergeCell ref="J1:K1"/>
    <mergeCell ref="H2:I2"/>
    <mergeCell ref="J2:K2"/>
    <mergeCell ref="H3:I3"/>
    <mergeCell ref="J3:K3"/>
    <mergeCell ref="H4:I4"/>
  </mergeCells>
  <phoneticPr fontId="5" type="noConversion"/>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1119-709D-4367-83DF-7BC35FB3D91C}">
  <dimension ref="A1:K37"/>
  <sheetViews>
    <sheetView tabSelected="1" workbookViewId="0">
      <pane ySplit="8" topLeftCell="A30" activePane="bottomLeft" state="frozen"/>
      <selection pane="bottomLeft" activeCell="E33" sqref="E33"/>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15" t="s">
        <v>24</v>
      </c>
      <c r="I1" s="216"/>
      <c r="J1" s="217" t="s">
        <v>37</v>
      </c>
      <c r="K1" s="218"/>
    </row>
    <row r="2" spans="1:11" ht="16.5" customHeight="1" thickBot="1">
      <c r="A2" s="213"/>
      <c r="B2" s="214"/>
      <c r="C2" s="214"/>
      <c r="D2" s="214"/>
      <c r="E2" s="214"/>
      <c r="F2" s="214"/>
      <c r="G2" s="214"/>
      <c r="H2" s="219" t="s">
        <v>25</v>
      </c>
      <c r="I2" s="220"/>
      <c r="J2" s="221" t="s">
        <v>35</v>
      </c>
      <c r="K2" s="222"/>
    </row>
    <row r="3" spans="1:11" ht="16.5" customHeight="1" thickBot="1">
      <c r="A3" s="213"/>
      <c r="B3" s="214"/>
      <c r="C3" s="214"/>
      <c r="D3" s="214"/>
      <c r="E3" s="214"/>
      <c r="F3" s="214"/>
      <c r="G3" s="214"/>
      <c r="H3" s="219" t="s">
        <v>26</v>
      </c>
      <c r="I3" s="220"/>
      <c r="J3" s="223" t="s">
        <v>36</v>
      </c>
      <c r="K3" s="224"/>
    </row>
    <row r="4" spans="1:11" ht="14.25" customHeight="1" thickBot="1">
      <c r="A4" s="213"/>
      <c r="B4" s="214"/>
      <c r="C4" s="214"/>
      <c r="D4" s="214"/>
      <c r="E4" s="214"/>
      <c r="F4" s="214"/>
      <c r="G4" s="214"/>
      <c r="H4" s="225" t="s">
        <v>27</v>
      </c>
      <c r="I4" s="226"/>
      <c r="J4" s="211">
        <v>44440</v>
      </c>
      <c r="K4" s="212"/>
    </row>
    <row r="6" spans="1:11">
      <c r="B6" s="42" t="s">
        <v>39</v>
      </c>
      <c r="C6" s="43"/>
    </row>
    <row r="7" spans="1:11" ht="13.8" thickBot="1"/>
    <row r="8" spans="1:11" ht="13.8" thickBot="1">
      <c r="A8" s="44" t="s">
        <v>40</v>
      </c>
      <c r="B8" s="45" t="s">
        <v>0</v>
      </c>
      <c r="C8" s="46" t="s">
        <v>23</v>
      </c>
      <c r="D8" s="47" t="s">
        <v>2</v>
      </c>
      <c r="E8" s="48" t="s">
        <v>41</v>
      </c>
      <c r="F8" s="49" t="s">
        <v>42</v>
      </c>
      <c r="G8" s="49" t="s">
        <v>43</v>
      </c>
      <c r="H8" s="49" t="s">
        <v>44</v>
      </c>
      <c r="I8" s="49" t="s">
        <v>45</v>
      </c>
      <c r="J8" s="49" t="s">
        <v>46</v>
      </c>
      <c r="K8" s="50" t="s">
        <v>47</v>
      </c>
    </row>
    <row r="9" spans="1:11" ht="13.8">
      <c r="A9" s="41" t="str">
        <f>CONCATENATE("TSTACC-",B9)</f>
        <v>TSTACC-14</v>
      </c>
      <c r="B9" s="41">
        <v>14</v>
      </c>
      <c r="C9" s="159" t="s">
        <v>1053</v>
      </c>
      <c r="D9" s="160"/>
    </row>
    <row r="10" spans="1:11" ht="26.4">
      <c r="A10" s="41" t="str">
        <f t="shared" ref="A10:A34" si="0">CONCATENATE("TSTACC-",B10)</f>
        <v>TSTACC-14.01</v>
      </c>
      <c r="B10" s="41">
        <v>14.01</v>
      </c>
      <c r="C10" s="161" t="s">
        <v>439</v>
      </c>
      <c r="D10" s="161"/>
    </row>
    <row r="11" spans="1:11" ht="26.4">
      <c r="A11" s="41" t="str">
        <f t="shared" si="0"/>
        <v>TSTACC-14.02</v>
      </c>
      <c r="B11" s="41">
        <v>14.02</v>
      </c>
      <c r="C11" s="161" t="s">
        <v>440</v>
      </c>
      <c r="D11" s="161"/>
    </row>
    <row r="12" spans="1:11" ht="26.4">
      <c r="A12" s="41" t="str">
        <f t="shared" si="0"/>
        <v>TSTACC-14.03</v>
      </c>
      <c r="B12" s="41">
        <v>14.03</v>
      </c>
      <c r="C12" s="162" t="s">
        <v>441</v>
      </c>
      <c r="D12" s="163">
        <v>100</v>
      </c>
    </row>
    <row r="13" spans="1:11" ht="26.4">
      <c r="A13" s="41" t="str">
        <f t="shared" si="0"/>
        <v>TSTACC-14.04</v>
      </c>
      <c r="B13" s="41">
        <v>14.04</v>
      </c>
      <c r="C13" s="161" t="s">
        <v>442</v>
      </c>
      <c r="D13" s="161"/>
    </row>
    <row r="14" spans="1:11" ht="26.4">
      <c r="A14" s="41" t="str">
        <f t="shared" si="0"/>
        <v>TSTACC-14.05</v>
      </c>
      <c r="B14" s="41">
        <v>14.05</v>
      </c>
      <c r="C14" s="164" t="s">
        <v>443</v>
      </c>
      <c r="D14" s="163">
        <v>100</v>
      </c>
    </row>
    <row r="15" spans="1:11" ht="26.4">
      <c r="A15" s="41" t="str">
        <f t="shared" si="0"/>
        <v>TSTACC-14.06</v>
      </c>
      <c r="B15" s="41">
        <v>14.06</v>
      </c>
      <c r="C15" s="164" t="s">
        <v>444</v>
      </c>
      <c r="D15" s="163">
        <v>100</v>
      </c>
    </row>
    <row r="16" spans="1:11" ht="26.4">
      <c r="A16" s="41" t="str">
        <f t="shared" si="0"/>
        <v>TSTACC-14.07</v>
      </c>
      <c r="B16" s="41">
        <v>14.07</v>
      </c>
      <c r="C16" s="164" t="s">
        <v>445</v>
      </c>
      <c r="D16" s="163">
        <v>100</v>
      </c>
    </row>
    <row r="17" spans="1:5" ht="26.4">
      <c r="A17" s="41" t="str">
        <f t="shared" si="0"/>
        <v>TSTACC-14.08</v>
      </c>
      <c r="B17" s="41">
        <v>14.08</v>
      </c>
      <c r="C17" s="161" t="s">
        <v>446</v>
      </c>
      <c r="D17" s="161"/>
    </row>
    <row r="18" spans="1:5" ht="26.4">
      <c r="A18" s="41" t="str">
        <f t="shared" si="0"/>
        <v>TSTACC-14.09</v>
      </c>
      <c r="B18" s="41">
        <v>14.09</v>
      </c>
      <c r="C18" s="166" t="s">
        <v>447</v>
      </c>
      <c r="D18" s="163">
        <v>100</v>
      </c>
    </row>
    <row r="19" spans="1:5" ht="39.6">
      <c r="A19" s="41" t="str">
        <f t="shared" si="0"/>
        <v>TSTACC-14.1</v>
      </c>
      <c r="B19" s="41">
        <v>14.1</v>
      </c>
      <c r="C19" s="166" t="s">
        <v>1054</v>
      </c>
      <c r="D19" s="163">
        <v>75</v>
      </c>
    </row>
    <row r="20" spans="1:5" ht="26.4">
      <c r="A20" s="41" t="str">
        <f t="shared" si="0"/>
        <v>TSTACC-14.11</v>
      </c>
      <c r="B20" s="41">
        <v>14.11</v>
      </c>
      <c r="C20" s="161" t="s">
        <v>448</v>
      </c>
      <c r="D20" s="161"/>
    </row>
    <row r="21" spans="1:5" ht="26.4">
      <c r="A21" s="41" t="str">
        <f t="shared" si="0"/>
        <v>TSTACC-14.12</v>
      </c>
      <c r="B21" s="41">
        <v>14.12</v>
      </c>
      <c r="C21" s="167" t="s">
        <v>449</v>
      </c>
      <c r="D21" s="163">
        <v>100</v>
      </c>
    </row>
    <row r="22" spans="1:5" ht="39.6">
      <c r="A22" s="41" t="str">
        <f t="shared" si="0"/>
        <v>TSTACC-14.13</v>
      </c>
      <c r="B22" s="41">
        <v>14.13</v>
      </c>
      <c r="C22" s="167" t="s">
        <v>450</v>
      </c>
      <c r="D22" s="163">
        <v>100</v>
      </c>
    </row>
    <row r="23" spans="1:5" ht="26.4">
      <c r="A23" s="41" t="str">
        <f t="shared" si="0"/>
        <v>TSTACC-14.14</v>
      </c>
      <c r="B23" s="41">
        <v>14.14</v>
      </c>
      <c r="C23" s="167" t="s">
        <v>451</v>
      </c>
      <c r="D23" s="163">
        <v>100</v>
      </c>
    </row>
    <row r="24" spans="1:5" ht="52.8">
      <c r="A24" s="41" t="str">
        <f t="shared" si="0"/>
        <v>TSTACC-14.15</v>
      </c>
      <c r="B24" s="41">
        <v>14.15</v>
      </c>
      <c r="C24" s="167" t="s">
        <v>452</v>
      </c>
      <c r="D24" s="163">
        <v>100</v>
      </c>
    </row>
    <row r="25" spans="1:5" ht="26.4">
      <c r="A25" s="41" t="str">
        <f t="shared" si="0"/>
        <v>TSTACC-14.16</v>
      </c>
      <c r="B25" s="41">
        <v>14.16</v>
      </c>
      <c r="C25" s="167" t="s">
        <v>1055</v>
      </c>
      <c r="D25" s="163">
        <v>100</v>
      </c>
    </row>
    <row r="26" spans="1:5" ht="26.4">
      <c r="A26" s="41" t="str">
        <f t="shared" si="0"/>
        <v>TSTACC-14.17</v>
      </c>
      <c r="B26" s="41">
        <v>14.17</v>
      </c>
      <c r="C26" s="167" t="s">
        <v>1056</v>
      </c>
      <c r="D26" s="165"/>
    </row>
    <row r="27" spans="1:5" ht="26.4">
      <c r="A27" s="41" t="str">
        <f t="shared" si="0"/>
        <v>TSTACC-14.18</v>
      </c>
      <c r="B27" s="41">
        <v>14.18</v>
      </c>
      <c r="C27" s="167" t="s">
        <v>1057</v>
      </c>
      <c r="D27" s="163">
        <v>100</v>
      </c>
    </row>
    <row r="28" spans="1:5" ht="39.6">
      <c r="A28" s="41" t="str">
        <f t="shared" si="0"/>
        <v>TSTACC-14.19</v>
      </c>
      <c r="B28" s="41">
        <v>14.19</v>
      </c>
      <c r="C28" s="167" t="s">
        <v>1058</v>
      </c>
      <c r="D28" s="163">
        <v>100</v>
      </c>
    </row>
    <row r="29" spans="1:5" ht="26.4">
      <c r="A29" s="41" t="str">
        <f t="shared" si="0"/>
        <v>TSTACC-14.2</v>
      </c>
      <c r="B29" s="41">
        <v>14.2</v>
      </c>
      <c r="C29" s="167" t="s">
        <v>1059</v>
      </c>
      <c r="D29" s="165">
        <v>75</v>
      </c>
    </row>
    <row r="30" spans="1:5" ht="26.4">
      <c r="A30" s="41" t="str">
        <f t="shared" si="0"/>
        <v>TSTACC-14.21</v>
      </c>
      <c r="B30" s="41">
        <v>14.21</v>
      </c>
      <c r="C30" s="167" t="s">
        <v>1060</v>
      </c>
      <c r="D30" s="165">
        <v>75</v>
      </c>
    </row>
    <row r="31" spans="1:5" ht="52.8">
      <c r="A31" s="41" t="str">
        <f t="shared" ref="A31" si="1">CONCATENATE("TSTACC-",B31)</f>
        <v>TSTACC-14.22</v>
      </c>
      <c r="B31" s="41">
        <v>14.22</v>
      </c>
      <c r="C31" s="167" t="s">
        <v>453</v>
      </c>
      <c r="D31" s="165">
        <v>100</v>
      </c>
    </row>
    <row r="32" spans="1:5" ht="37.799999999999997">
      <c r="A32" s="41" t="str">
        <f t="shared" si="0"/>
        <v>TSTACC-14.23</v>
      </c>
      <c r="B32" s="41">
        <v>14.23</v>
      </c>
      <c r="C32" s="228" t="s">
        <v>1077</v>
      </c>
      <c r="D32" s="165">
        <v>100</v>
      </c>
      <c r="E32" s="41" t="s">
        <v>61</v>
      </c>
    </row>
    <row r="33" spans="1:11" ht="26.4">
      <c r="A33" s="41" t="str">
        <f t="shared" si="0"/>
        <v>TSTACC-14.24</v>
      </c>
      <c r="B33" s="41">
        <v>14.24</v>
      </c>
      <c r="C33" s="168" t="s">
        <v>454</v>
      </c>
      <c r="D33" s="165">
        <v>100</v>
      </c>
      <c r="E33" s="41" t="s">
        <v>61</v>
      </c>
    </row>
    <row r="34" spans="1:11" ht="66">
      <c r="A34" s="41" t="str">
        <f t="shared" si="0"/>
        <v>TSTACC-14.25</v>
      </c>
      <c r="B34" s="41">
        <v>14.25</v>
      </c>
      <c r="C34" s="169" t="s">
        <v>1061</v>
      </c>
      <c r="D34" s="170">
        <v>100</v>
      </c>
      <c r="E34" s="41" t="s">
        <v>61</v>
      </c>
    </row>
    <row r="36" spans="1:11">
      <c r="C36" s="108" t="s">
        <v>424</v>
      </c>
      <c r="D36" s="109">
        <f>SUM(D12:D34)</f>
        <v>1825</v>
      </c>
      <c r="F36" s="108" t="s">
        <v>426</v>
      </c>
      <c r="G36" s="41">
        <f>SUM(G9:G34)</f>
        <v>0</v>
      </c>
      <c r="H36" s="41">
        <f>SUM(H9:H34)</f>
        <v>0</v>
      </c>
      <c r="I36" s="41">
        <f>SUM(I9:I34)</f>
        <v>0</v>
      </c>
      <c r="J36" s="41">
        <f>SUM(J9:J34)</f>
        <v>0</v>
      </c>
      <c r="K36" s="41">
        <f>SUM(K9:K34)</f>
        <v>0</v>
      </c>
    </row>
    <row r="37" spans="1:11">
      <c r="F37" s="108" t="s">
        <v>425</v>
      </c>
      <c r="G37" s="41">
        <f>G36*100 / D36</f>
        <v>0</v>
      </c>
      <c r="H37" s="41">
        <f>H36*100 / D36</f>
        <v>0</v>
      </c>
      <c r="I37" s="41">
        <f>I36*100 / D36</f>
        <v>0</v>
      </c>
      <c r="J37" s="41">
        <f>J36*100 / D36</f>
        <v>0</v>
      </c>
      <c r="K37" s="41">
        <f>K36*100 / D36</f>
        <v>0</v>
      </c>
    </row>
  </sheetData>
  <mergeCells count="10">
    <mergeCell ref="J4:K4"/>
    <mergeCell ref="A1:A4"/>
    <mergeCell ref="B1:G4"/>
    <mergeCell ref="H1:I1"/>
    <mergeCell ref="J1:K1"/>
    <mergeCell ref="H2:I2"/>
    <mergeCell ref="J2:K2"/>
    <mergeCell ref="H3:I3"/>
    <mergeCell ref="J3:K3"/>
    <mergeCell ref="H4:I4"/>
  </mergeCells>
  <phoneticPr fontId="33" type="noConversion"/>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7C583-2C66-4CE6-ADCA-3D2EC49F59FA}">
  <dimension ref="A1:K19"/>
  <sheetViews>
    <sheetView workbookViewId="0">
      <selection activeCell="A9" sqref="A9:A16"/>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27" t="s">
        <v>24</v>
      </c>
      <c r="I1" s="220"/>
      <c r="J1" s="221" t="s">
        <v>37</v>
      </c>
      <c r="K1" s="222"/>
    </row>
    <row r="2" spans="1:11" ht="16.5" customHeight="1" thickBot="1">
      <c r="A2" s="213"/>
      <c r="B2" s="214"/>
      <c r="C2" s="214"/>
      <c r="D2" s="214"/>
      <c r="E2" s="214"/>
      <c r="F2" s="214"/>
      <c r="G2" s="214"/>
      <c r="H2" s="227" t="s">
        <v>25</v>
      </c>
      <c r="I2" s="220"/>
      <c r="J2" s="221" t="s">
        <v>35</v>
      </c>
      <c r="K2" s="222"/>
    </row>
    <row r="3" spans="1:11" ht="16.5" customHeight="1" thickBot="1">
      <c r="A3" s="213"/>
      <c r="B3" s="214"/>
      <c r="C3" s="214"/>
      <c r="D3" s="214"/>
      <c r="E3" s="214"/>
      <c r="F3" s="214"/>
      <c r="G3" s="214"/>
      <c r="H3" s="227" t="s">
        <v>26</v>
      </c>
      <c r="I3" s="220"/>
      <c r="J3" s="223" t="s">
        <v>36</v>
      </c>
      <c r="K3" s="224"/>
    </row>
    <row r="4" spans="1:11" ht="14.25" customHeight="1" thickBot="1">
      <c r="A4" s="213"/>
      <c r="B4" s="214"/>
      <c r="C4" s="214"/>
      <c r="D4" s="214"/>
      <c r="E4" s="214"/>
      <c r="F4" s="214"/>
      <c r="G4" s="214"/>
      <c r="H4" s="227" t="s">
        <v>27</v>
      </c>
      <c r="I4" s="220"/>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39.6">
      <c r="A9" s="41" t="str">
        <f>CONCATENATE("TRN-A10",B9)</f>
        <v>TRN-A1015</v>
      </c>
      <c r="B9" s="41">
        <v>15</v>
      </c>
      <c r="C9" s="158" t="s">
        <v>1023</v>
      </c>
      <c r="D9" s="41">
        <v>100</v>
      </c>
      <c r="E9" s="41" t="s">
        <v>61</v>
      </c>
    </row>
    <row r="10" spans="1:11" ht="79.2">
      <c r="A10" s="41" t="str">
        <f t="shared" ref="A10:A16" si="0">CONCATENATE("TRN-A10",B10)</f>
        <v>TRN-A1015.1</v>
      </c>
      <c r="B10" s="41">
        <v>15.1</v>
      </c>
      <c r="C10" s="158" t="s">
        <v>1024</v>
      </c>
      <c r="D10" s="41">
        <v>100</v>
      </c>
      <c r="E10" s="41" t="s">
        <v>61</v>
      </c>
    </row>
    <row r="11" spans="1:11" ht="158.4">
      <c r="A11" s="41" t="str">
        <f t="shared" si="0"/>
        <v>TRN-A1015.2</v>
      </c>
      <c r="B11" s="41">
        <v>15.2</v>
      </c>
      <c r="C11" s="158" t="s">
        <v>1025</v>
      </c>
      <c r="D11" s="41">
        <v>100</v>
      </c>
      <c r="E11" s="41" t="s">
        <v>61</v>
      </c>
    </row>
    <row r="12" spans="1:11" ht="52.8">
      <c r="A12" s="41" t="str">
        <f t="shared" si="0"/>
        <v>TRN-A1015.3</v>
      </c>
      <c r="B12" s="41">
        <v>15.3</v>
      </c>
      <c r="C12" s="158" t="s">
        <v>1026</v>
      </c>
      <c r="D12" s="41">
        <v>75</v>
      </c>
    </row>
    <row r="13" spans="1:11" ht="26.4">
      <c r="A13" s="41" t="str">
        <f t="shared" si="0"/>
        <v>TRN-A1015.4</v>
      </c>
      <c r="B13" s="41">
        <v>15.4</v>
      </c>
      <c r="C13" s="158" t="s">
        <v>1027</v>
      </c>
      <c r="D13" s="41">
        <v>75</v>
      </c>
    </row>
    <row r="14" spans="1:11">
      <c r="A14" s="41" t="str">
        <f t="shared" si="0"/>
        <v>TRN-A1015.5</v>
      </c>
      <c r="B14" s="41">
        <v>15.5</v>
      </c>
      <c r="C14" s="158" t="s">
        <v>1028</v>
      </c>
      <c r="D14" s="41">
        <v>100</v>
      </c>
      <c r="E14" s="41" t="s">
        <v>61</v>
      </c>
    </row>
    <row r="15" spans="1:11" ht="26.4">
      <c r="A15" s="41" t="str">
        <f t="shared" si="0"/>
        <v>TRN-A1015.6</v>
      </c>
      <c r="B15" s="41">
        <v>15.6</v>
      </c>
      <c r="C15" s="158" t="s">
        <v>1029</v>
      </c>
      <c r="D15" s="41">
        <v>75</v>
      </c>
    </row>
    <row r="16" spans="1:11">
      <c r="A16" s="41" t="str">
        <f t="shared" si="0"/>
        <v>TRN-A1015.7</v>
      </c>
      <c r="B16" s="41">
        <v>15.7</v>
      </c>
      <c r="C16" s="158" t="s">
        <v>1030</v>
      </c>
      <c r="D16" s="41">
        <v>75</v>
      </c>
    </row>
    <row r="18" spans="3:11">
      <c r="C18" s="108" t="s">
        <v>424</v>
      </c>
      <c r="D18" s="109">
        <f>SUM(D2:D16)</f>
        <v>700</v>
      </c>
      <c r="F18" s="108" t="s">
        <v>426</v>
      </c>
      <c r="G18" s="41">
        <f>SUM(G9,G17)</f>
        <v>0</v>
      </c>
      <c r="H18" s="41">
        <f>SUM(H9,H17)</f>
        <v>0</v>
      </c>
      <c r="I18" s="41">
        <f>SUM(I9,I17)</f>
        <v>0</v>
      </c>
      <c r="J18" s="41">
        <f>SUM(J9,J17)</f>
        <v>0</v>
      </c>
      <c r="K18" s="41">
        <f>SUM(K9,K17)</f>
        <v>0</v>
      </c>
    </row>
    <row r="19" spans="3:11">
      <c r="F19" s="108" t="s">
        <v>425</v>
      </c>
      <c r="G19" s="41">
        <f>G18*100 / D18</f>
        <v>0</v>
      </c>
      <c r="H19" s="41">
        <f>H18*100 / D18</f>
        <v>0</v>
      </c>
      <c r="I19" s="41">
        <f>I18*100 / D18</f>
        <v>0</v>
      </c>
      <c r="J19" s="41">
        <f>J18*100 / D18</f>
        <v>0</v>
      </c>
      <c r="K19" s="41">
        <f>K18*100 / D18</f>
        <v>0</v>
      </c>
    </row>
  </sheetData>
  <mergeCells count="10">
    <mergeCell ref="A1:A4"/>
    <mergeCell ref="B1:G4"/>
    <mergeCell ref="J1:K1"/>
    <mergeCell ref="H1:I1"/>
    <mergeCell ref="J4:K4"/>
    <mergeCell ref="H4:I4"/>
    <mergeCell ref="J3:K3"/>
    <mergeCell ref="H3:I3"/>
    <mergeCell ref="J2:K2"/>
    <mergeCell ref="H2:I2"/>
  </mergeCell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5E09B-D5EB-41AA-BE8A-2F62D0DBB046}">
  <dimension ref="A1:K26"/>
  <sheetViews>
    <sheetView workbookViewId="0">
      <selection activeCell="A16" sqref="A16"/>
    </sheetView>
  </sheetViews>
  <sheetFormatPr defaultColWidth="13.88671875" defaultRowHeight="13.2"/>
  <cols>
    <col min="1" max="1" width="13" style="41" customWidth="1"/>
    <col min="2" max="2" width="9.6640625" style="41" customWidth="1"/>
    <col min="3" max="3" width="86.44140625" style="41" bestFit="1" customWidth="1"/>
    <col min="4" max="5" width="8" style="41" customWidth="1"/>
    <col min="6" max="6" width="11.109375" style="41" bestFit="1" customWidth="1"/>
    <col min="7" max="10" width="11.88671875" style="41" customWidth="1"/>
    <col min="11" max="11" width="21.5546875" style="41" customWidth="1"/>
    <col min="12" max="255" width="13.88671875" style="41"/>
    <col min="256" max="256" width="13" style="41" customWidth="1"/>
    <col min="257" max="257" width="9.6640625" style="41" customWidth="1"/>
    <col min="258" max="258" width="56.109375" style="41" customWidth="1"/>
    <col min="259" max="259" width="7.33203125" style="41" customWidth="1"/>
    <col min="260" max="261" width="8" style="41" customWidth="1"/>
    <col min="262" max="262" width="13.88671875" style="41"/>
    <col min="263" max="266" width="11.88671875" style="41" customWidth="1"/>
    <col min="267" max="511" width="13.88671875" style="41"/>
    <col min="512" max="512" width="13" style="41" customWidth="1"/>
    <col min="513" max="513" width="9.6640625" style="41" customWidth="1"/>
    <col min="514" max="514" width="56.109375" style="41" customWidth="1"/>
    <col min="515" max="515" width="7.33203125" style="41" customWidth="1"/>
    <col min="516" max="517" width="8" style="41" customWidth="1"/>
    <col min="518" max="518" width="13.88671875" style="41"/>
    <col min="519" max="522" width="11.88671875" style="41" customWidth="1"/>
    <col min="523" max="767" width="13.88671875" style="41"/>
    <col min="768" max="768" width="13" style="41" customWidth="1"/>
    <col min="769" max="769" width="9.6640625" style="41" customWidth="1"/>
    <col min="770" max="770" width="56.109375" style="41" customWidth="1"/>
    <col min="771" max="771" width="7.33203125" style="41" customWidth="1"/>
    <col min="772" max="773" width="8" style="41" customWidth="1"/>
    <col min="774" max="774" width="13.88671875" style="41"/>
    <col min="775" max="778" width="11.88671875" style="41" customWidth="1"/>
    <col min="779" max="1023" width="13.88671875" style="41"/>
    <col min="1024" max="1024" width="13" style="41" customWidth="1"/>
    <col min="1025" max="1025" width="9.6640625" style="41" customWidth="1"/>
    <col min="1026" max="1026" width="56.109375" style="41" customWidth="1"/>
    <col min="1027" max="1027" width="7.33203125" style="41" customWidth="1"/>
    <col min="1028" max="1029" width="8" style="41" customWidth="1"/>
    <col min="1030" max="1030" width="13.88671875" style="41"/>
    <col min="1031" max="1034" width="11.88671875" style="41" customWidth="1"/>
    <col min="1035" max="1279" width="13.88671875" style="41"/>
    <col min="1280" max="1280" width="13" style="41" customWidth="1"/>
    <col min="1281" max="1281" width="9.6640625" style="41" customWidth="1"/>
    <col min="1282" max="1282" width="56.109375" style="41" customWidth="1"/>
    <col min="1283" max="1283" width="7.33203125" style="41" customWidth="1"/>
    <col min="1284" max="1285" width="8" style="41" customWidth="1"/>
    <col min="1286" max="1286" width="13.88671875" style="41"/>
    <col min="1287" max="1290" width="11.88671875" style="41" customWidth="1"/>
    <col min="1291" max="1535" width="13.88671875" style="41"/>
    <col min="1536" max="1536" width="13" style="41" customWidth="1"/>
    <col min="1537" max="1537" width="9.6640625" style="41" customWidth="1"/>
    <col min="1538" max="1538" width="56.109375" style="41" customWidth="1"/>
    <col min="1539" max="1539" width="7.33203125" style="41" customWidth="1"/>
    <col min="1540" max="1541" width="8" style="41" customWidth="1"/>
    <col min="1542" max="1542" width="13.88671875" style="41"/>
    <col min="1543" max="1546" width="11.88671875" style="41" customWidth="1"/>
    <col min="1547" max="1791" width="13.88671875" style="41"/>
    <col min="1792" max="1792" width="13" style="41" customWidth="1"/>
    <col min="1793" max="1793" width="9.6640625" style="41" customWidth="1"/>
    <col min="1794" max="1794" width="56.109375" style="41" customWidth="1"/>
    <col min="1795" max="1795" width="7.33203125" style="41" customWidth="1"/>
    <col min="1796" max="1797" width="8" style="41" customWidth="1"/>
    <col min="1798" max="1798" width="13.88671875" style="41"/>
    <col min="1799" max="1802" width="11.88671875" style="41" customWidth="1"/>
    <col min="1803" max="2047" width="13.88671875" style="41"/>
    <col min="2048" max="2048" width="13" style="41" customWidth="1"/>
    <col min="2049" max="2049" width="9.6640625" style="41" customWidth="1"/>
    <col min="2050" max="2050" width="56.109375" style="41" customWidth="1"/>
    <col min="2051" max="2051" width="7.33203125" style="41" customWidth="1"/>
    <col min="2052" max="2053" width="8" style="41" customWidth="1"/>
    <col min="2054" max="2054" width="13.88671875" style="41"/>
    <col min="2055" max="2058" width="11.88671875" style="41" customWidth="1"/>
    <col min="2059" max="2303" width="13.88671875" style="41"/>
    <col min="2304" max="2304" width="13" style="41" customWidth="1"/>
    <col min="2305" max="2305" width="9.6640625" style="41" customWidth="1"/>
    <col min="2306" max="2306" width="56.109375" style="41" customWidth="1"/>
    <col min="2307" max="2307" width="7.33203125" style="41" customWidth="1"/>
    <col min="2308" max="2309" width="8" style="41" customWidth="1"/>
    <col min="2310" max="2310" width="13.88671875" style="41"/>
    <col min="2311" max="2314" width="11.88671875" style="41" customWidth="1"/>
    <col min="2315" max="2559" width="13.88671875" style="41"/>
    <col min="2560" max="2560" width="13" style="41" customWidth="1"/>
    <col min="2561" max="2561" width="9.6640625" style="41" customWidth="1"/>
    <col min="2562" max="2562" width="56.109375" style="41" customWidth="1"/>
    <col min="2563" max="2563" width="7.33203125" style="41" customWidth="1"/>
    <col min="2564" max="2565" width="8" style="41" customWidth="1"/>
    <col min="2566" max="2566" width="13.88671875" style="41"/>
    <col min="2567" max="2570" width="11.88671875" style="41" customWidth="1"/>
    <col min="2571" max="2815" width="13.88671875" style="41"/>
    <col min="2816" max="2816" width="13" style="41" customWidth="1"/>
    <col min="2817" max="2817" width="9.6640625" style="41" customWidth="1"/>
    <col min="2818" max="2818" width="56.109375" style="41" customWidth="1"/>
    <col min="2819" max="2819" width="7.33203125" style="41" customWidth="1"/>
    <col min="2820" max="2821" width="8" style="41" customWidth="1"/>
    <col min="2822" max="2822" width="13.88671875" style="41"/>
    <col min="2823" max="2826" width="11.88671875" style="41" customWidth="1"/>
    <col min="2827" max="3071" width="13.88671875" style="41"/>
    <col min="3072" max="3072" width="13" style="41" customWidth="1"/>
    <col min="3073" max="3073" width="9.6640625" style="41" customWidth="1"/>
    <col min="3074" max="3074" width="56.109375" style="41" customWidth="1"/>
    <col min="3075" max="3075" width="7.33203125" style="41" customWidth="1"/>
    <col min="3076" max="3077" width="8" style="41" customWidth="1"/>
    <col min="3078" max="3078" width="13.88671875" style="41"/>
    <col min="3079" max="3082" width="11.88671875" style="41" customWidth="1"/>
    <col min="3083" max="3327" width="13.88671875" style="41"/>
    <col min="3328" max="3328" width="13" style="41" customWidth="1"/>
    <col min="3329" max="3329" width="9.6640625" style="41" customWidth="1"/>
    <col min="3330" max="3330" width="56.109375" style="41" customWidth="1"/>
    <col min="3331" max="3331" width="7.33203125" style="41" customWidth="1"/>
    <col min="3332" max="3333" width="8" style="41" customWidth="1"/>
    <col min="3334" max="3334" width="13.88671875" style="41"/>
    <col min="3335" max="3338" width="11.88671875" style="41" customWidth="1"/>
    <col min="3339" max="3583" width="13.88671875" style="41"/>
    <col min="3584" max="3584" width="13" style="41" customWidth="1"/>
    <col min="3585" max="3585" width="9.6640625" style="41" customWidth="1"/>
    <col min="3586" max="3586" width="56.109375" style="41" customWidth="1"/>
    <col min="3587" max="3587" width="7.33203125" style="41" customWidth="1"/>
    <col min="3588" max="3589" width="8" style="41" customWidth="1"/>
    <col min="3590" max="3590" width="13.88671875" style="41"/>
    <col min="3591" max="3594" width="11.88671875" style="41" customWidth="1"/>
    <col min="3595" max="3839" width="13.88671875" style="41"/>
    <col min="3840" max="3840" width="13" style="41" customWidth="1"/>
    <col min="3841" max="3841" width="9.6640625" style="41" customWidth="1"/>
    <col min="3842" max="3842" width="56.109375" style="41" customWidth="1"/>
    <col min="3843" max="3843" width="7.33203125" style="41" customWidth="1"/>
    <col min="3844" max="3845" width="8" style="41" customWidth="1"/>
    <col min="3846" max="3846" width="13.88671875" style="41"/>
    <col min="3847" max="3850" width="11.88671875" style="41" customWidth="1"/>
    <col min="3851" max="4095" width="13.88671875" style="41"/>
    <col min="4096" max="4096" width="13" style="41" customWidth="1"/>
    <col min="4097" max="4097" width="9.6640625" style="41" customWidth="1"/>
    <col min="4098" max="4098" width="56.109375" style="41" customWidth="1"/>
    <col min="4099" max="4099" width="7.33203125" style="41" customWidth="1"/>
    <col min="4100" max="4101" width="8" style="41" customWidth="1"/>
    <col min="4102" max="4102" width="13.88671875" style="41"/>
    <col min="4103" max="4106" width="11.88671875" style="41" customWidth="1"/>
    <col min="4107" max="4351" width="13.88671875" style="41"/>
    <col min="4352" max="4352" width="13" style="41" customWidth="1"/>
    <col min="4353" max="4353" width="9.6640625" style="41" customWidth="1"/>
    <col min="4354" max="4354" width="56.109375" style="41" customWidth="1"/>
    <col min="4355" max="4355" width="7.33203125" style="41" customWidth="1"/>
    <col min="4356" max="4357" width="8" style="41" customWidth="1"/>
    <col min="4358" max="4358" width="13.88671875" style="41"/>
    <col min="4359" max="4362" width="11.88671875" style="41" customWidth="1"/>
    <col min="4363" max="4607" width="13.88671875" style="41"/>
    <col min="4608" max="4608" width="13" style="41" customWidth="1"/>
    <col min="4609" max="4609" width="9.6640625" style="41" customWidth="1"/>
    <col min="4610" max="4610" width="56.109375" style="41" customWidth="1"/>
    <col min="4611" max="4611" width="7.33203125" style="41" customWidth="1"/>
    <col min="4612" max="4613" width="8" style="41" customWidth="1"/>
    <col min="4614" max="4614" width="13.88671875" style="41"/>
    <col min="4615" max="4618" width="11.88671875" style="41" customWidth="1"/>
    <col min="4619" max="4863" width="13.88671875" style="41"/>
    <col min="4864" max="4864" width="13" style="41" customWidth="1"/>
    <col min="4865" max="4865" width="9.6640625" style="41" customWidth="1"/>
    <col min="4866" max="4866" width="56.109375" style="41" customWidth="1"/>
    <col min="4867" max="4867" width="7.33203125" style="41" customWidth="1"/>
    <col min="4868" max="4869" width="8" style="41" customWidth="1"/>
    <col min="4870" max="4870" width="13.88671875" style="41"/>
    <col min="4871" max="4874" width="11.88671875" style="41" customWidth="1"/>
    <col min="4875" max="5119" width="13.88671875" style="41"/>
    <col min="5120" max="5120" width="13" style="41" customWidth="1"/>
    <col min="5121" max="5121" width="9.6640625" style="41" customWidth="1"/>
    <col min="5122" max="5122" width="56.109375" style="41" customWidth="1"/>
    <col min="5123" max="5123" width="7.33203125" style="41" customWidth="1"/>
    <col min="5124" max="5125" width="8" style="41" customWidth="1"/>
    <col min="5126" max="5126" width="13.88671875" style="41"/>
    <col min="5127" max="5130" width="11.88671875" style="41" customWidth="1"/>
    <col min="5131" max="5375" width="13.88671875" style="41"/>
    <col min="5376" max="5376" width="13" style="41" customWidth="1"/>
    <col min="5377" max="5377" width="9.6640625" style="41" customWidth="1"/>
    <col min="5378" max="5378" width="56.109375" style="41" customWidth="1"/>
    <col min="5379" max="5379" width="7.33203125" style="41" customWidth="1"/>
    <col min="5380" max="5381" width="8" style="41" customWidth="1"/>
    <col min="5382" max="5382" width="13.88671875" style="41"/>
    <col min="5383" max="5386" width="11.88671875" style="41" customWidth="1"/>
    <col min="5387" max="5631" width="13.88671875" style="41"/>
    <col min="5632" max="5632" width="13" style="41" customWidth="1"/>
    <col min="5633" max="5633" width="9.6640625" style="41" customWidth="1"/>
    <col min="5634" max="5634" width="56.109375" style="41" customWidth="1"/>
    <col min="5635" max="5635" width="7.33203125" style="41" customWidth="1"/>
    <col min="5636" max="5637" width="8" style="41" customWidth="1"/>
    <col min="5638" max="5638" width="13.88671875" style="41"/>
    <col min="5639" max="5642" width="11.88671875" style="41" customWidth="1"/>
    <col min="5643" max="5887" width="13.88671875" style="41"/>
    <col min="5888" max="5888" width="13" style="41" customWidth="1"/>
    <col min="5889" max="5889" width="9.6640625" style="41" customWidth="1"/>
    <col min="5890" max="5890" width="56.109375" style="41" customWidth="1"/>
    <col min="5891" max="5891" width="7.33203125" style="41" customWidth="1"/>
    <col min="5892" max="5893" width="8" style="41" customWidth="1"/>
    <col min="5894" max="5894" width="13.88671875" style="41"/>
    <col min="5895" max="5898" width="11.88671875" style="41" customWidth="1"/>
    <col min="5899" max="6143" width="13.88671875" style="41"/>
    <col min="6144" max="6144" width="13" style="41" customWidth="1"/>
    <col min="6145" max="6145" width="9.6640625" style="41" customWidth="1"/>
    <col min="6146" max="6146" width="56.109375" style="41" customWidth="1"/>
    <col min="6147" max="6147" width="7.33203125" style="41" customWidth="1"/>
    <col min="6148" max="6149" width="8" style="41" customWidth="1"/>
    <col min="6150" max="6150" width="13.88671875" style="41"/>
    <col min="6151" max="6154" width="11.88671875" style="41" customWidth="1"/>
    <col min="6155" max="6399" width="13.88671875" style="41"/>
    <col min="6400" max="6400" width="13" style="41" customWidth="1"/>
    <col min="6401" max="6401" width="9.6640625" style="41" customWidth="1"/>
    <col min="6402" max="6402" width="56.109375" style="41" customWidth="1"/>
    <col min="6403" max="6403" width="7.33203125" style="41" customWidth="1"/>
    <col min="6404" max="6405" width="8" style="41" customWidth="1"/>
    <col min="6406" max="6406" width="13.88671875" style="41"/>
    <col min="6407" max="6410" width="11.88671875" style="41" customWidth="1"/>
    <col min="6411" max="6655" width="13.88671875" style="41"/>
    <col min="6656" max="6656" width="13" style="41" customWidth="1"/>
    <col min="6657" max="6657" width="9.6640625" style="41" customWidth="1"/>
    <col min="6658" max="6658" width="56.109375" style="41" customWidth="1"/>
    <col min="6659" max="6659" width="7.33203125" style="41" customWidth="1"/>
    <col min="6660" max="6661" width="8" style="41" customWidth="1"/>
    <col min="6662" max="6662" width="13.88671875" style="41"/>
    <col min="6663" max="6666" width="11.88671875" style="41" customWidth="1"/>
    <col min="6667" max="6911" width="13.88671875" style="41"/>
    <col min="6912" max="6912" width="13" style="41" customWidth="1"/>
    <col min="6913" max="6913" width="9.6640625" style="41" customWidth="1"/>
    <col min="6914" max="6914" width="56.109375" style="41" customWidth="1"/>
    <col min="6915" max="6915" width="7.33203125" style="41" customWidth="1"/>
    <col min="6916" max="6917" width="8" style="41" customWidth="1"/>
    <col min="6918" max="6918" width="13.88671875" style="41"/>
    <col min="6919" max="6922" width="11.88671875" style="41" customWidth="1"/>
    <col min="6923" max="7167" width="13.88671875" style="41"/>
    <col min="7168" max="7168" width="13" style="41" customWidth="1"/>
    <col min="7169" max="7169" width="9.6640625" style="41" customWidth="1"/>
    <col min="7170" max="7170" width="56.109375" style="41" customWidth="1"/>
    <col min="7171" max="7171" width="7.33203125" style="41" customWidth="1"/>
    <col min="7172" max="7173" width="8" style="41" customWidth="1"/>
    <col min="7174" max="7174" width="13.88671875" style="41"/>
    <col min="7175" max="7178" width="11.88671875" style="41" customWidth="1"/>
    <col min="7179" max="7423" width="13.88671875" style="41"/>
    <col min="7424" max="7424" width="13" style="41" customWidth="1"/>
    <col min="7425" max="7425" width="9.6640625" style="41" customWidth="1"/>
    <col min="7426" max="7426" width="56.109375" style="41" customWidth="1"/>
    <col min="7427" max="7427" width="7.33203125" style="41" customWidth="1"/>
    <col min="7428" max="7429" width="8" style="41" customWidth="1"/>
    <col min="7430" max="7430" width="13.88671875" style="41"/>
    <col min="7431" max="7434" width="11.88671875" style="41" customWidth="1"/>
    <col min="7435" max="7679" width="13.88671875" style="41"/>
    <col min="7680" max="7680" width="13" style="41" customWidth="1"/>
    <col min="7681" max="7681" width="9.6640625" style="41" customWidth="1"/>
    <col min="7682" max="7682" width="56.109375" style="41" customWidth="1"/>
    <col min="7683" max="7683" width="7.33203125" style="41" customWidth="1"/>
    <col min="7684" max="7685" width="8" style="41" customWidth="1"/>
    <col min="7686" max="7686" width="13.88671875" style="41"/>
    <col min="7687" max="7690" width="11.88671875" style="41" customWidth="1"/>
    <col min="7691" max="7935" width="13.88671875" style="41"/>
    <col min="7936" max="7936" width="13" style="41" customWidth="1"/>
    <col min="7937" max="7937" width="9.6640625" style="41" customWidth="1"/>
    <col min="7938" max="7938" width="56.109375" style="41" customWidth="1"/>
    <col min="7939" max="7939" width="7.33203125" style="41" customWidth="1"/>
    <col min="7940" max="7941" width="8" style="41" customWidth="1"/>
    <col min="7942" max="7942" width="13.88671875" style="41"/>
    <col min="7943" max="7946" width="11.88671875" style="41" customWidth="1"/>
    <col min="7947" max="8191" width="13.88671875" style="41"/>
    <col min="8192" max="8192" width="13" style="41" customWidth="1"/>
    <col min="8193" max="8193" width="9.6640625" style="41" customWidth="1"/>
    <col min="8194" max="8194" width="56.109375" style="41" customWidth="1"/>
    <col min="8195" max="8195" width="7.33203125" style="41" customWidth="1"/>
    <col min="8196" max="8197" width="8" style="41" customWidth="1"/>
    <col min="8198" max="8198" width="13.88671875" style="41"/>
    <col min="8199" max="8202" width="11.88671875" style="41" customWidth="1"/>
    <col min="8203" max="8447" width="13.88671875" style="41"/>
    <col min="8448" max="8448" width="13" style="41" customWidth="1"/>
    <col min="8449" max="8449" width="9.6640625" style="41" customWidth="1"/>
    <col min="8450" max="8450" width="56.109375" style="41" customWidth="1"/>
    <col min="8451" max="8451" width="7.33203125" style="41" customWidth="1"/>
    <col min="8452" max="8453" width="8" style="41" customWidth="1"/>
    <col min="8454" max="8454" width="13.88671875" style="41"/>
    <col min="8455" max="8458" width="11.88671875" style="41" customWidth="1"/>
    <col min="8459" max="8703" width="13.88671875" style="41"/>
    <col min="8704" max="8704" width="13" style="41" customWidth="1"/>
    <col min="8705" max="8705" width="9.6640625" style="41" customWidth="1"/>
    <col min="8706" max="8706" width="56.109375" style="41" customWidth="1"/>
    <col min="8707" max="8707" width="7.33203125" style="41" customWidth="1"/>
    <col min="8708" max="8709" width="8" style="41" customWidth="1"/>
    <col min="8710" max="8710" width="13.88671875" style="41"/>
    <col min="8711" max="8714" width="11.88671875" style="41" customWidth="1"/>
    <col min="8715" max="8959" width="13.88671875" style="41"/>
    <col min="8960" max="8960" width="13" style="41" customWidth="1"/>
    <col min="8961" max="8961" width="9.6640625" style="41" customWidth="1"/>
    <col min="8962" max="8962" width="56.109375" style="41" customWidth="1"/>
    <col min="8963" max="8963" width="7.33203125" style="41" customWidth="1"/>
    <col min="8964" max="8965" width="8" style="41" customWidth="1"/>
    <col min="8966" max="8966" width="13.88671875" style="41"/>
    <col min="8967" max="8970" width="11.88671875" style="41" customWidth="1"/>
    <col min="8971" max="9215" width="13.88671875" style="41"/>
    <col min="9216" max="9216" width="13" style="41" customWidth="1"/>
    <col min="9217" max="9217" width="9.6640625" style="41" customWidth="1"/>
    <col min="9218" max="9218" width="56.109375" style="41" customWidth="1"/>
    <col min="9219" max="9219" width="7.33203125" style="41" customWidth="1"/>
    <col min="9220" max="9221" width="8" style="41" customWidth="1"/>
    <col min="9222" max="9222" width="13.88671875" style="41"/>
    <col min="9223" max="9226" width="11.88671875" style="41" customWidth="1"/>
    <col min="9227" max="9471" width="13.88671875" style="41"/>
    <col min="9472" max="9472" width="13" style="41" customWidth="1"/>
    <col min="9473" max="9473" width="9.6640625" style="41" customWidth="1"/>
    <col min="9474" max="9474" width="56.109375" style="41" customWidth="1"/>
    <col min="9475" max="9475" width="7.33203125" style="41" customWidth="1"/>
    <col min="9476" max="9477" width="8" style="41" customWidth="1"/>
    <col min="9478" max="9478" width="13.88671875" style="41"/>
    <col min="9479" max="9482" width="11.88671875" style="41" customWidth="1"/>
    <col min="9483" max="9727" width="13.88671875" style="41"/>
    <col min="9728" max="9728" width="13" style="41" customWidth="1"/>
    <col min="9729" max="9729" width="9.6640625" style="41" customWidth="1"/>
    <col min="9730" max="9730" width="56.109375" style="41" customWidth="1"/>
    <col min="9731" max="9731" width="7.33203125" style="41" customWidth="1"/>
    <col min="9732" max="9733" width="8" style="41" customWidth="1"/>
    <col min="9734" max="9734" width="13.88671875" style="41"/>
    <col min="9735" max="9738" width="11.88671875" style="41" customWidth="1"/>
    <col min="9739" max="9983" width="13.88671875" style="41"/>
    <col min="9984" max="9984" width="13" style="41" customWidth="1"/>
    <col min="9985" max="9985" width="9.6640625" style="41" customWidth="1"/>
    <col min="9986" max="9986" width="56.109375" style="41" customWidth="1"/>
    <col min="9987" max="9987" width="7.33203125" style="41" customWidth="1"/>
    <col min="9988" max="9989" width="8" style="41" customWidth="1"/>
    <col min="9990" max="9990" width="13.88671875" style="41"/>
    <col min="9991" max="9994" width="11.88671875" style="41" customWidth="1"/>
    <col min="9995" max="10239" width="13.88671875" style="41"/>
    <col min="10240" max="10240" width="13" style="41" customWidth="1"/>
    <col min="10241" max="10241" width="9.6640625" style="41" customWidth="1"/>
    <col min="10242" max="10242" width="56.109375" style="41" customWidth="1"/>
    <col min="10243" max="10243" width="7.33203125" style="41" customWidth="1"/>
    <col min="10244" max="10245" width="8" style="41" customWidth="1"/>
    <col min="10246" max="10246" width="13.88671875" style="41"/>
    <col min="10247" max="10250" width="11.88671875" style="41" customWidth="1"/>
    <col min="10251" max="10495" width="13.88671875" style="41"/>
    <col min="10496" max="10496" width="13" style="41" customWidth="1"/>
    <col min="10497" max="10497" width="9.6640625" style="41" customWidth="1"/>
    <col min="10498" max="10498" width="56.109375" style="41" customWidth="1"/>
    <col min="10499" max="10499" width="7.33203125" style="41" customWidth="1"/>
    <col min="10500" max="10501" width="8" style="41" customWidth="1"/>
    <col min="10502" max="10502" width="13.88671875" style="41"/>
    <col min="10503" max="10506" width="11.88671875" style="41" customWidth="1"/>
    <col min="10507" max="10751" width="13.88671875" style="41"/>
    <col min="10752" max="10752" width="13" style="41" customWidth="1"/>
    <col min="10753" max="10753" width="9.6640625" style="41" customWidth="1"/>
    <col min="10754" max="10754" width="56.109375" style="41" customWidth="1"/>
    <col min="10755" max="10755" width="7.33203125" style="41" customWidth="1"/>
    <col min="10756" max="10757" width="8" style="41" customWidth="1"/>
    <col min="10758" max="10758" width="13.88671875" style="41"/>
    <col min="10759" max="10762" width="11.88671875" style="41" customWidth="1"/>
    <col min="10763" max="11007" width="13.88671875" style="41"/>
    <col min="11008" max="11008" width="13" style="41" customWidth="1"/>
    <col min="11009" max="11009" width="9.6640625" style="41" customWidth="1"/>
    <col min="11010" max="11010" width="56.109375" style="41" customWidth="1"/>
    <col min="11011" max="11011" width="7.33203125" style="41" customWidth="1"/>
    <col min="11012" max="11013" width="8" style="41" customWidth="1"/>
    <col min="11014" max="11014" width="13.88671875" style="41"/>
    <col min="11015" max="11018" width="11.88671875" style="41" customWidth="1"/>
    <col min="11019" max="11263" width="13.88671875" style="41"/>
    <col min="11264" max="11264" width="13" style="41" customWidth="1"/>
    <col min="11265" max="11265" width="9.6640625" style="41" customWidth="1"/>
    <col min="11266" max="11266" width="56.109375" style="41" customWidth="1"/>
    <col min="11267" max="11267" width="7.33203125" style="41" customWidth="1"/>
    <col min="11268" max="11269" width="8" style="41" customWidth="1"/>
    <col min="11270" max="11270" width="13.88671875" style="41"/>
    <col min="11271" max="11274" width="11.88671875" style="41" customWidth="1"/>
    <col min="11275" max="11519" width="13.88671875" style="41"/>
    <col min="11520" max="11520" width="13" style="41" customWidth="1"/>
    <col min="11521" max="11521" width="9.6640625" style="41" customWidth="1"/>
    <col min="11522" max="11522" width="56.109375" style="41" customWidth="1"/>
    <col min="11523" max="11523" width="7.33203125" style="41" customWidth="1"/>
    <col min="11524" max="11525" width="8" style="41" customWidth="1"/>
    <col min="11526" max="11526" width="13.88671875" style="41"/>
    <col min="11527" max="11530" width="11.88671875" style="41" customWidth="1"/>
    <col min="11531" max="11775" width="13.88671875" style="41"/>
    <col min="11776" max="11776" width="13" style="41" customWidth="1"/>
    <col min="11777" max="11777" width="9.6640625" style="41" customWidth="1"/>
    <col min="11778" max="11778" width="56.109375" style="41" customWidth="1"/>
    <col min="11779" max="11779" width="7.33203125" style="41" customWidth="1"/>
    <col min="11780" max="11781" width="8" style="41" customWidth="1"/>
    <col min="11782" max="11782" width="13.88671875" style="41"/>
    <col min="11783" max="11786" width="11.88671875" style="41" customWidth="1"/>
    <col min="11787" max="12031" width="13.88671875" style="41"/>
    <col min="12032" max="12032" width="13" style="41" customWidth="1"/>
    <col min="12033" max="12033" width="9.6640625" style="41" customWidth="1"/>
    <col min="12034" max="12034" width="56.109375" style="41" customWidth="1"/>
    <col min="12035" max="12035" width="7.33203125" style="41" customWidth="1"/>
    <col min="12036" max="12037" width="8" style="41" customWidth="1"/>
    <col min="12038" max="12038" width="13.88671875" style="41"/>
    <col min="12039" max="12042" width="11.88671875" style="41" customWidth="1"/>
    <col min="12043" max="12287" width="13.88671875" style="41"/>
    <col min="12288" max="12288" width="13" style="41" customWidth="1"/>
    <col min="12289" max="12289" width="9.6640625" style="41" customWidth="1"/>
    <col min="12290" max="12290" width="56.109375" style="41" customWidth="1"/>
    <col min="12291" max="12291" width="7.33203125" style="41" customWidth="1"/>
    <col min="12292" max="12293" width="8" style="41" customWidth="1"/>
    <col min="12294" max="12294" width="13.88671875" style="41"/>
    <col min="12295" max="12298" width="11.88671875" style="41" customWidth="1"/>
    <col min="12299" max="12543" width="13.88671875" style="41"/>
    <col min="12544" max="12544" width="13" style="41" customWidth="1"/>
    <col min="12545" max="12545" width="9.6640625" style="41" customWidth="1"/>
    <col min="12546" max="12546" width="56.109375" style="41" customWidth="1"/>
    <col min="12547" max="12547" width="7.33203125" style="41" customWidth="1"/>
    <col min="12548" max="12549" width="8" style="41" customWidth="1"/>
    <col min="12550" max="12550" width="13.88671875" style="41"/>
    <col min="12551" max="12554" width="11.88671875" style="41" customWidth="1"/>
    <col min="12555" max="12799" width="13.88671875" style="41"/>
    <col min="12800" max="12800" width="13" style="41" customWidth="1"/>
    <col min="12801" max="12801" width="9.6640625" style="41" customWidth="1"/>
    <col min="12802" max="12802" width="56.109375" style="41" customWidth="1"/>
    <col min="12803" max="12803" width="7.33203125" style="41" customWidth="1"/>
    <col min="12804" max="12805" width="8" style="41" customWidth="1"/>
    <col min="12806" max="12806" width="13.88671875" style="41"/>
    <col min="12807" max="12810" width="11.88671875" style="41" customWidth="1"/>
    <col min="12811" max="13055" width="13.88671875" style="41"/>
    <col min="13056" max="13056" width="13" style="41" customWidth="1"/>
    <col min="13057" max="13057" width="9.6640625" style="41" customWidth="1"/>
    <col min="13058" max="13058" width="56.109375" style="41" customWidth="1"/>
    <col min="13059" max="13059" width="7.33203125" style="41" customWidth="1"/>
    <col min="13060" max="13061" width="8" style="41" customWidth="1"/>
    <col min="13062" max="13062" width="13.88671875" style="41"/>
    <col min="13063" max="13066" width="11.88671875" style="41" customWidth="1"/>
    <col min="13067" max="13311" width="13.88671875" style="41"/>
    <col min="13312" max="13312" width="13" style="41" customWidth="1"/>
    <col min="13313" max="13313" width="9.6640625" style="41" customWidth="1"/>
    <col min="13314" max="13314" width="56.109375" style="41" customWidth="1"/>
    <col min="13315" max="13315" width="7.33203125" style="41" customWidth="1"/>
    <col min="13316" max="13317" width="8" style="41" customWidth="1"/>
    <col min="13318" max="13318" width="13.88671875" style="41"/>
    <col min="13319" max="13322" width="11.88671875" style="41" customWidth="1"/>
    <col min="13323" max="13567" width="13.88671875" style="41"/>
    <col min="13568" max="13568" width="13" style="41" customWidth="1"/>
    <col min="13569" max="13569" width="9.6640625" style="41" customWidth="1"/>
    <col min="13570" max="13570" width="56.109375" style="41" customWidth="1"/>
    <col min="13571" max="13571" width="7.33203125" style="41" customWidth="1"/>
    <col min="13572" max="13573" width="8" style="41" customWidth="1"/>
    <col min="13574" max="13574" width="13.88671875" style="41"/>
    <col min="13575" max="13578" width="11.88671875" style="41" customWidth="1"/>
    <col min="13579" max="13823" width="13.88671875" style="41"/>
    <col min="13824" max="13824" width="13" style="41" customWidth="1"/>
    <col min="13825" max="13825" width="9.6640625" style="41" customWidth="1"/>
    <col min="13826" max="13826" width="56.109375" style="41" customWidth="1"/>
    <col min="13827" max="13827" width="7.33203125" style="41" customWidth="1"/>
    <col min="13828" max="13829" width="8" style="41" customWidth="1"/>
    <col min="13830" max="13830" width="13.88671875" style="41"/>
    <col min="13831" max="13834" width="11.88671875" style="41" customWidth="1"/>
    <col min="13835" max="14079" width="13.88671875" style="41"/>
    <col min="14080" max="14080" width="13" style="41" customWidth="1"/>
    <col min="14081" max="14081" width="9.6640625" style="41" customWidth="1"/>
    <col min="14082" max="14082" width="56.109375" style="41" customWidth="1"/>
    <col min="14083" max="14083" width="7.33203125" style="41" customWidth="1"/>
    <col min="14084" max="14085" width="8" style="41" customWidth="1"/>
    <col min="14086" max="14086" width="13.88671875" style="41"/>
    <col min="14087" max="14090" width="11.88671875" style="41" customWidth="1"/>
    <col min="14091" max="14335" width="13.88671875" style="41"/>
    <col min="14336" max="14336" width="13" style="41" customWidth="1"/>
    <col min="14337" max="14337" width="9.6640625" style="41" customWidth="1"/>
    <col min="14338" max="14338" width="56.109375" style="41" customWidth="1"/>
    <col min="14339" max="14339" width="7.33203125" style="41" customWidth="1"/>
    <col min="14340" max="14341" width="8" style="41" customWidth="1"/>
    <col min="14342" max="14342" width="13.88671875" style="41"/>
    <col min="14343" max="14346" width="11.88671875" style="41" customWidth="1"/>
    <col min="14347" max="14591" width="13.88671875" style="41"/>
    <col min="14592" max="14592" width="13" style="41" customWidth="1"/>
    <col min="14593" max="14593" width="9.6640625" style="41" customWidth="1"/>
    <col min="14594" max="14594" width="56.109375" style="41" customWidth="1"/>
    <col min="14595" max="14595" width="7.33203125" style="41" customWidth="1"/>
    <col min="14596" max="14597" width="8" style="41" customWidth="1"/>
    <col min="14598" max="14598" width="13.88671875" style="41"/>
    <col min="14599" max="14602" width="11.88671875" style="41" customWidth="1"/>
    <col min="14603" max="14847" width="13.88671875" style="41"/>
    <col min="14848" max="14848" width="13" style="41" customWidth="1"/>
    <col min="14849" max="14849" width="9.6640625" style="41" customWidth="1"/>
    <col min="14850" max="14850" width="56.109375" style="41" customWidth="1"/>
    <col min="14851" max="14851" width="7.33203125" style="41" customWidth="1"/>
    <col min="14852" max="14853" width="8" style="41" customWidth="1"/>
    <col min="14854" max="14854" width="13.88671875" style="41"/>
    <col min="14855" max="14858" width="11.88671875" style="41" customWidth="1"/>
    <col min="14859" max="15103" width="13.88671875" style="41"/>
    <col min="15104" max="15104" width="13" style="41" customWidth="1"/>
    <col min="15105" max="15105" width="9.6640625" style="41" customWidth="1"/>
    <col min="15106" max="15106" width="56.109375" style="41" customWidth="1"/>
    <col min="15107" max="15107" width="7.33203125" style="41" customWidth="1"/>
    <col min="15108" max="15109" width="8" style="41" customWidth="1"/>
    <col min="15110" max="15110" width="13.88671875" style="41"/>
    <col min="15111" max="15114" width="11.88671875" style="41" customWidth="1"/>
    <col min="15115" max="15359" width="13.88671875" style="41"/>
    <col min="15360" max="15360" width="13" style="41" customWidth="1"/>
    <col min="15361" max="15361" width="9.6640625" style="41" customWidth="1"/>
    <col min="15362" max="15362" width="56.109375" style="41" customWidth="1"/>
    <col min="15363" max="15363" width="7.33203125" style="41" customWidth="1"/>
    <col min="15364" max="15365" width="8" style="41" customWidth="1"/>
    <col min="15366" max="15366" width="13.88671875" style="41"/>
    <col min="15367" max="15370" width="11.88671875" style="41" customWidth="1"/>
    <col min="15371" max="15615" width="13.88671875" style="41"/>
    <col min="15616" max="15616" width="13" style="41" customWidth="1"/>
    <col min="15617" max="15617" width="9.6640625" style="41" customWidth="1"/>
    <col min="15618" max="15618" width="56.109375" style="41" customWidth="1"/>
    <col min="15619" max="15619" width="7.33203125" style="41" customWidth="1"/>
    <col min="15620" max="15621" width="8" style="41" customWidth="1"/>
    <col min="15622" max="15622" width="13.88671875" style="41"/>
    <col min="15623" max="15626" width="11.88671875" style="41" customWidth="1"/>
    <col min="15627" max="15871" width="13.88671875" style="41"/>
    <col min="15872" max="15872" width="13" style="41" customWidth="1"/>
    <col min="15873" max="15873" width="9.6640625" style="41" customWidth="1"/>
    <col min="15874" max="15874" width="56.109375" style="41" customWidth="1"/>
    <col min="15875" max="15875" width="7.33203125" style="41" customWidth="1"/>
    <col min="15876" max="15877" width="8" style="41" customWidth="1"/>
    <col min="15878" max="15878" width="13.88671875" style="41"/>
    <col min="15879" max="15882" width="11.88671875" style="41" customWidth="1"/>
    <col min="15883" max="16127" width="13.88671875" style="41"/>
    <col min="16128" max="16128" width="13" style="41" customWidth="1"/>
    <col min="16129" max="16129" width="9.6640625" style="41" customWidth="1"/>
    <col min="16130" max="16130" width="56.109375" style="41" customWidth="1"/>
    <col min="16131" max="16131" width="7.33203125" style="41" customWidth="1"/>
    <col min="16132" max="16133" width="8" style="41" customWidth="1"/>
    <col min="16134" max="16134" width="13.88671875" style="41"/>
    <col min="16135" max="16138" width="11.88671875" style="41" customWidth="1"/>
    <col min="16139" max="16384" width="13.88671875" style="41"/>
  </cols>
  <sheetData>
    <row r="1" spans="1:11" ht="16.5" customHeight="1" thickBot="1">
      <c r="A1" s="213"/>
      <c r="B1" s="214" t="s">
        <v>34</v>
      </c>
      <c r="C1" s="214"/>
      <c r="D1" s="214"/>
      <c r="E1" s="214"/>
      <c r="F1" s="214"/>
      <c r="G1" s="214"/>
      <c r="H1" s="227" t="s">
        <v>24</v>
      </c>
      <c r="I1" s="220"/>
      <c r="J1" s="221" t="s">
        <v>37</v>
      </c>
      <c r="K1" s="222"/>
    </row>
    <row r="2" spans="1:11" ht="16.5" customHeight="1" thickBot="1">
      <c r="A2" s="213"/>
      <c r="B2" s="214"/>
      <c r="C2" s="214"/>
      <c r="D2" s="214"/>
      <c r="E2" s="214"/>
      <c r="F2" s="214"/>
      <c r="G2" s="214"/>
      <c r="H2" s="227" t="s">
        <v>25</v>
      </c>
      <c r="I2" s="220"/>
      <c r="J2" s="221" t="s">
        <v>35</v>
      </c>
      <c r="K2" s="222"/>
    </row>
    <row r="3" spans="1:11" ht="16.5" customHeight="1" thickBot="1">
      <c r="A3" s="213"/>
      <c r="B3" s="214"/>
      <c r="C3" s="214"/>
      <c r="D3" s="214"/>
      <c r="E3" s="214"/>
      <c r="F3" s="214"/>
      <c r="G3" s="214"/>
      <c r="H3" s="227" t="s">
        <v>26</v>
      </c>
      <c r="I3" s="220"/>
      <c r="J3" s="223" t="s">
        <v>36</v>
      </c>
      <c r="K3" s="224"/>
    </row>
    <row r="4" spans="1:11" ht="14.25" customHeight="1" thickBot="1">
      <c r="A4" s="213"/>
      <c r="B4" s="214"/>
      <c r="C4" s="214"/>
      <c r="D4" s="214"/>
      <c r="E4" s="214"/>
      <c r="F4" s="214"/>
      <c r="G4" s="214"/>
      <c r="H4" s="227" t="s">
        <v>27</v>
      </c>
      <c r="I4" s="220"/>
      <c r="J4" s="211">
        <v>44440</v>
      </c>
      <c r="K4" s="212"/>
    </row>
    <row r="6" spans="1:11">
      <c r="B6" s="42" t="s">
        <v>39</v>
      </c>
      <c r="C6" s="43"/>
    </row>
    <row r="7" spans="1:11" ht="13.8" thickBot="1"/>
    <row r="8" spans="1:11">
      <c r="A8" s="44" t="s">
        <v>40</v>
      </c>
      <c r="B8" s="45" t="s">
        <v>0</v>
      </c>
      <c r="C8" s="46" t="s">
        <v>23</v>
      </c>
      <c r="D8" s="47" t="s">
        <v>2</v>
      </c>
      <c r="E8" s="48" t="s">
        <v>41</v>
      </c>
      <c r="F8" s="49" t="s">
        <v>42</v>
      </c>
      <c r="G8" s="49" t="s">
        <v>43</v>
      </c>
      <c r="H8" s="49" t="s">
        <v>44</v>
      </c>
      <c r="I8" s="49" t="s">
        <v>45</v>
      </c>
      <c r="J8" s="49" t="s">
        <v>46</v>
      </c>
      <c r="K8" s="50" t="s">
        <v>47</v>
      </c>
    </row>
    <row r="9" spans="1:11" ht="43.2">
      <c r="A9" s="41" t="str">
        <f>CONCATENATE("SUPMAN-",B9)</f>
        <v>SUPMAN-16</v>
      </c>
      <c r="B9" s="41">
        <v>16</v>
      </c>
      <c r="C9" s="171" t="s">
        <v>1062</v>
      </c>
      <c r="D9" s="41">
        <v>100</v>
      </c>
      <c r="E9" s="174" t="s">
        <v>48</v>
      </c>
    </row>
    <row r="10" spans="1:11" ht="43.2">
      <c r="A10" s="41" t="str">
        <f t="shared" ref="A10:A23" si="0">CONCATENATE("SUPMAN-",B10)</f>
        <v>SUPMAN-16.1</v>
      </c>
      <c r="B10" s="41">
        <v>16.100000000000001</v>
      </c>
      <c r="C10" s="171" t="s">
        <v>1063</v>
      </c>
      <c r="D10" s="41">
        <v>100</v>
      </c>
      <c r="E10" s="174" t="s">
        <v>48</v>
      </c>
    </row>
    <row r="11" spans="1:11" ht="28.8">
      <c r="A11" s="41" t="str">
        <f t="shared" si="0"/>
        <v>SUPMAN-16.2</v>
      </c>
      <c r="B11" s="41">
        <v>16.2</v>
      </c>
      <c r="C11" s="171" t="s">
        <v>1064</v>
      </c>
      <c r="D11" s="41">
        <v>100</v>
      </c>
      <c r="E11" s="174" t="s">
        <v>48</v>
      </c>
    </row>
    <row r="12" spans="1:11" ht="14.4">
      <c r="A12" s="41" t="str">
        <f t="shared" si="0"/>
        <v>SUPMAN-16.3</v>
      </c>
      <c r="B12" s="41">
        <v>16.3</v>
      </c>
      <c r="C12" s="171" t="s">
        <v>1065</v>
      </c>
      <c r="D12" s="41">
        <v>100</v>
      </c>
      <c r="E12" s="174" t="s">
        <v>48</v>
      </c>
    </row>
    <row r="13" spans="1:11" ht="43.2">
      <c r="A13" s="41" t="str">
        <f t="shared" si="0"/>
        <v>SUPMAN-16.4</v>
      </c>
      <c r="B13" s="41">
        <v>16.399999999999999</v>
      </c>
      <c r="C13" s="171" t="s">
        <v>1066</v>
      </c>
      <c r="D13" s="41">
        <v>100</v>
      </c>
      <c r="E13" s="174" t="s">
        <v>48</v>
      </c>
    </row>
    <row r="14" spans="1:11" ht="43.2">
      <c r="A14" s="41" t="str">
        <f t="shared" si="0"/>
        <v>SUPMAN-16.5</v>
      </c>
      <c r="B14" s="41">
        <v>16.5</v>
      </c>
      <c r="C14" s="171" t="s">
        <v>1067</v>
      </c>
      <c r="D14" s="41">
        <v>100</v>
      </c>
      <c r="E14" s="174" t="s">
        <v>48</v>
      </c>
    </row>
    <row r="15" spans="1:11" ht="28.8">
      <c r="A15" s="41" t="str">
        <f t="shared" si="0"/>
        <v>SUPMAN-16.6</v>
      </c>
      <c r="B15" s="41">
        <v>16.600000000000001</v>
      </c>
      <c r="C15" s="171" t="s">
        <v>1068</v>
      </c>
      <c r="D15" s="41">
        <v>100</v>
      </c>
      <c r="E15" s="174" t="s">
        <v>48</v>
      </c>
    </row>
    <row r="16" spans="1:11" ht="57.6">
      <c r="A16" s="41" t="str">
        <f t="shared" si="0"/>
        <v>SUPMAN-16.7</v>
      </c>
      <c r="B16" s="41">
        <v>16.7</v>
      </c>
      <c r="C16" s="171" t="s">
        <v>1069</v>
      </c>
      <c r="D16" s="41">
        <v>100</v>
      </c>
      <c r="E16" s="174" t="s">
        <v>48</v>
      </c>
    </row>
    <row r="17" spans="1:11" ht="28.8">
      <c r="A17" s="41" t="str">
        <f t="shared" si="0"/>
        <v>SUPMAN-16.8</v>
      </c>
      <c r="B17" s="41">
        <v>16.8</v>
      </c>
      <c r="C17" s="171" t="s">
        <v>1070</v>
      </c>
      <c r="D17" s="41">
        <v>100</v>
      </c>
      <c r="E17" s="174" t="s">
        <v>48</v>
      </c>
    </row>
    <row r="18" spans="1:11" ht="14.4">
      <c r="A18" s="41" t="str">
        <f t="shared" si="0"/>
        <v>SUPMAN-16.9</v>
      </c>
      <c r="B18" s="41">
        <v>16.899999999999999</v>
      </c>
      <c r="C18" s="171" t="s">
        <v>1071</v>
      </c>
      <c r="D18" s="41">
        <v>100</v>
      </c>
      <c r="E18" s="174" t="s">
        <v>48</v>
      </c>
    </row>
    <row r="19" spans="1:11" ht="28.8">
      <c r="A19" s="41" t="str">
        <f t="shared" si="0"/>
        <v>SUPMAN-17</v>
      </c>
      <c r="B19" s="41">
        <v>17</v>
      </c>
      <c r="C19" s="171" t="s">
        <v>1072</v>
      </c>
      <c r="D19" s="41">
        <v>100</v>
      </c>
      <c r="E19" s="174" t="s">
        <v>48</v>
      </c>
    </row>
    <row r="20" spans="1:11" ht="25.2">
      <c r="A20" s="41" t="str">
        <f t="shared" si="0"/>
        <v>SUPMAN-17.1</v>
      </c>
      <c r="B20" s="41">
        <v>17.100000000000001</v>
      </c>
      <c r="C20" s="172" t="s">
        <v>1073</v>
      </c>
      <c r="D20" s="41">
        <v>100</v>
      </c>
      <c r="E20" s="174" t="s">
        <v>48</v>
      </c>
    </row>
    <row r="21" spans="1:11" ht="25.2">
      <c r="A21" s="41" t="str">
        <f t="shared" si="0"/>
        <v>SUPMAN-17.2</v>
      </c>
      <c r="B21" s="41">
        <v>17.2</v>
      </c>
      <c r="C21" s="172" t="s">
        <v>1074</v>
      </c>
      <c r="D21" s="41">
        <v>100</v>
      </c>
      <c r="E21" s="174" t="s">
        <v>48</v>
      </c>
    </row>
    <row r="22" spans="1:11" ht="50.4">
      <c r="A22" s="41" t="str">
        <f t="shared" si="0"/>
        <v>SUPMAN-17.3</v>
      </c>
      <c r="B22" s="41">
        <v>17.3</v>
      </c>
      <c r="C22" s="172" t="s">
        <v>1075</v>
      </c>
      <c r="D22" s="41">
        <v>100</v>
      </c>
      <c r="E22" s="174" t="s">
        <v>48</v>
      </c>
    </row>
    <row r="23" spans="1:11" ht="39.6">
      <c r="A23" s="41" t="str">
        <f t="shared" si="0"/>
        <v>SUPMAN-17.4</v>
      </c>
      <c r="B23" s="41">
        <v>17.399999999999999</v>
      </c>
      <c r="C23" s="173" t="s">
        <v>1076</v>
      </c>
      <c r="D23" s="41">
        <v>100</v>
      </c>
      <c r="E23" s="175" t="s">
        <v>61</v>
      </c>
    </row>
    <row r="25" spans="1:11">
      <c r="C25" s="108" t="s">
        <v>424</v>
      </c>
      <c r="D25" s="109">
        <f>SUM(D9:D23)</f>
        <v>1500</v>
      </c>
      <c r="F25" s="108" t="s">
        <v>426</v>
      </c>
      <c r="G25" s="41">
        <f>SUM(G9,G24)</f>
        <v>0</v>
      </c>
      <c r="H25" s="41">
        <f>SUM(H9,H24)</f>
        <v>0</v>
      </c>
      <c r="I25" s="41">
        <f>SUM(I9,I24)</f>
        <v>0</v>
      </c>
      <c r="J25" s="41">
        <f>SUM(J9,J24)</f>
        <v>0</v>
      </c>
      <c r="K25" s="41">
        <f>SUM(K9,K24)</f>
        <v>0</v>
      </c>
    </row>
    <row r="26" spans="1:11">
      <c r="F26" s="108" t="s">
        <v>425</v>
      </c>
      <c r="G26" s="41">
        <f>G25*100 / D25</f>
        <v>0</v>
      </c>
      <c r="H26" s="41">
        <f>H25*100 / D25</f>
        <v>0</v>
      </c>
      <c r="I26" s="41">
        <f>I25*100 / D25</f>
        <v>0</v>
      </c>
      <c r="J26" s="41">
        <f>J25*100 / D25</f>
        <v>0</v>
      </c>
      <c r="K26" s="41">
        <f>K25*100 / D25</f>
        <v>0</v>
      </c>
    </row>
  </sheetData>
  <mergeCells count="10">
    <mergeCell ref="A1:A4"/>
    <mergeCell ref="B1:G4"/>
    <mergeCell ref="H1:I1"/>
    <mergeCell ref="J1:K1"/>
    <mergeCell ref="H2:I2"/>
    <mergeCell ref="J2:K2"/>
    <mergeCell ref="H3:I3"/>
    <mergeCell ref="J3:K3"/>
    <mergeCell ref="H4:I4"/>
    <mergeCell ref="J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grade of compliance range</vt:lpstr>
      <vt:lpstr>weight</vt:lpstr>
      <vt:lpstr>1-GENERAL REQUIRMENT</vt:lpstr>
      <vt:lpstr>2-Technical Requirment</vt:lpstr>
      <vt:lpstr>3-DSC</vt:lpstr>
      <vt:lpstr>4-DBA</vt:lpstr>
      <vt:lpstr>5-ISC</vt:lpstr>
      <vt:lpstr>6-BDEV</vt:lpstr>
      <vt:lpstr>7-BSS</vt:lpstr>
      <vt:lpstr>8-COPs</vt:lpstr>
      <vt:lpstr>9-Charging</vt:lpstr>
      <vt:lpstr>10-VAS</vt:lpstr>
      <vt:lpstr>11-TCS</vt:lpstr>
      <vt:lpstr>12-IIO_Infrastructure Req</vt:lpstr>
      <vt:lpstr>13-SOURCE CODE &amp; Documentation</vt:lpstr>
      <vt:lpstr>13-Data migration</vt:lpstr>
      <vt:lpstr>14-Testing Acceptance</vt:lpstr>
      <vt:lpstr>15-Training</vt:lpstr>
      <vt:lpstr>16-Support &amp; Maintenance</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HANI KHANAFER</cp:lastModifiedBy>
  <cp:lastPrinted>2021-09-02T12:37:49Z</cp:lastPrinted>
  <dcterms:created xsi:type="dcterms:W3CDTF">2008-10-30T09:34:49Z</dcterms:created>
  <dcterms:modified xsi:type="dcterms:W3CDTF">2024-04-02T12:05:18Z</dcterms:modified>
</cp:coreProperties>
</file>